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OLIATVM\Dziekanaty\WZI\0_programy kształcenia_plany\nowe plany24_25 roboczy\Programy uzupełnione przez komisję programową\!FRIP-ok\"/>
    </mc:Choice>
  </mc:AlternateContent>
  <bookViews>
    <workbookView xWindow="0" yWindow="0" windowWidth="28800" windowHeight="13500" tabRatio="677" activeTab="1"/>
  </bookViews>
  <sheets>
    <sheet name="stacjonarne" sheetId="13" r:id="rId1"/>
    <sheet name="niestacjonarne" sheetId="14" r:id="rId2"/>
  </sheets>
  <definedNames>
    <definedName name="_xlnm.Print_Area" localSheetId="1">niestacjonarne!$A$1:$BX$99</definedName>
    <definedName name="_xlnm.Print_Area" localSheetId="0">stacjonarne!$B$1:$BX$100</definedName>
  </definedNames>
  <calcPr calcId="162913"/>
</workbook>
</file>

<file path=xl/calcChain.xml><?xml version="1.0" encoding="utf-8"?>
<calcChain xmlns="http://schemas.openxmlformats.org/spreadsheetml/2006/main">
  <c r="AA10" i="14" l="1"/>
  <c r="AY93" i="14" l="1"/>
  <c r="AP93" i="14"/>
  <c r="Y93" i="14"/>
  <c r="D85" i="14"/>
  <c r="C85" i="14"/>
  <c r="AZ94" i="13"/>
  <c r="AQ94" i="13"/>
  <c r="Z94" i="13"/>
  <c r="E86" i="13"/>
  <c r="D86" i="13"/>
  <c r="CE89" i="14" l="1"/>
  <c r="D87" i="14"/>
  <c r="J83" i="14"/>
  <c r="I83" i="14"/>
  <c r="H83" i="14"/>
  <c r="G83" i="14"/>
  <c r="F83" i="14"/>
  <c r="E83" i="14"/>
  <c r="D83" i="14"/>
  <c r="J82" i="14"/>
  <c r="I82" i="14"/>
  <c r="H82" i="14"/>
  <c r="G82" i="14"/>
  <c r="F82" i="14"/>
  <c r="E82" i="14"/>
  <c r="D82" i="14"/>
  <c r="J81" i="14"/>
  <c r="I81" i="14"/>
  <c r="H81" i="14"/>
  <c r="G81" i="14"/>
  <c r="F81" i="14"/>
  <c r="E81" i="14"/>
  <c r="D81" i="14"/>
  <c r="J80" i="14"/>
  <c r="I80" i="14"/>
  <c r="H80" i="14"/>
  <c r="G80" i="14"/>
  <c r="F80" i="14"/>
  <c r="E80" i="14"/>
  <c r="D80" i="14"/>
  <c r="J79" i="14"/>
  <c r="I79" i="14"/>
  <c r="H79" i="14"/>
  <c r="G79" i="14"/>
  <c r="F79" i="14"/>
  <c r="E79" i="14"/>
  <c r="D79" i="14"/>
  <c r="J78" i="14"/>
  <c r="I78" i="14"/>
  <c r="H78" i="14"/>
  <c r="G78" i="14"/>
  <c r="F78" i="14"/>
  <c r="E78" i="14"/>
  <c r="D78" i="14"/>
  <c r="J77" i="14"/>
  <c r="I77" i="14"/>
  <c r="H77" i="14"/>
  <c r="G77" i="14"/>
  <c r="F77" i="14"/>
  <c r="E77" i="14"/>
  <c r="D77" i="14"/>
  <c r="J76" i="14"/>
  <c r="I76" i="14"/>
  <c r="H76" i="14"/>
  <c r="G76" i="14"/>
  <c r="F76" i="14"/>
  <c r="E76" i="14"/>
  <c r="D76" i="14"/>
  <c r="J75" i="14"/>
  <c r="I75" i="14"/>
  <c r="H75" i="14"/>
  <c r="G75" i="14"/>
  <c r="F75" i="14"/>
  <c r="E75" i="14"/>
  <c r="D75" i="14"/>
  <c r="J74" i="14"/>
  <c r="I74" i="14"/>
  <c r="H74" i="14"/>
  <c r="G74" i="14"/>
  <c r="F74" i="14"/>
  <c r="E74" i="14"/>
  <c r="D74" i="14"/>
  <c r="J73" i="14"/>
  <c r="I73" i="14"/>
  <c r="H73" i="14"/>
  <c r="G73" i="14"/>
  <c r="F73" i="14"/>
  <c r="E73" i="14"/>
  <c r="D73" i="14"/>
  <c r="BI72" i="14"/>
  <c r="BH72" i="14"/>
  <c r="BG72" i="14"/>
  <c r="BF72" i="14"/>
  <c r="BE72" i="14"/>
  <c r="BD72" i="14"/>
  <c r="BC72" i="14"/>
  <c r="BB72" i="14"/>
  <c r="BA72" i="14"/>
  <c r="AZ72" i="14"/>
  <c r="AX72" i="14"/>
  <c r="AW72" i="14"/>
  <c r="AV72" i="14"/>
  <c r="AU72" i="14"/>
  <c r="AT72" i="14"/>
  <c r="AS72" i="14"/>
  <c r="AR72" i="14"/>
  <c r="AQ72" i="14"/>
  <c r="AO72" i="14"/>
  <c r="AN72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0" i="14"/>
  <c r="I70" i="14"/>
  <c r="H70" i="14"/>
  <c r="G70" i="14"/>
  <c r="F70" i="14"/>
  <c r="E70" i="14"/>
  <c r="D70" i="14"/>
  <c r="J69" i="14"/>
  <c r="I69" i="14"/>
  <c r="H69" i="14"/>
  <c r="G69" i="14"/>
  <c r="F69" i="14"/>
  <c r="E69" i="14"/>
  <c r="D69" i="14"/>
  <c r="J68" i="14"/>
  <c r="I68" i="14"/>
  <c r="H68" i="14"/>
  <c r="G68" i="14"/>
  <c r="F68" i="14"/>
  <c r="E68" i="14"/>
  <c r="D68" i="14"/>
  <c r="J67" i="14"/>
  <c r="I67" i="14"/>
  <c r="H67" i="14"/>
  <c r="G67" i="14"/>
  <c r="F67" i="14"/>
  <c r="E67" i="14"/>
  <c r="D67" i="14"/>
  <c r="J66" i="14"/>
  <c r="I66" i="14"/>
  <c r="H66" i="14"/>
  <c r="G66" i="14"/>
  <c r="F66" i="14"/>
  <c r="E66" i="14"/>
  <c r="D66" i="14"/>
  <c r="J65" i="14"/>
  <c r="I65" i="14"/>
  <c r="H65" i="14"/>
  <c r="G65" i="14"/>
  <c r="F65" i="14"/>
  <c r="E65" i="14"/>
  <c r="D65" i="14"/>
  <c r="J64" i="14"/>
  <c r="I64" i="14"/>
  <c r="H64" i="14"/>
  <c r="G64" i="14"/>
  <c r="F64" i="14"/>
  <c r="E64" i="14"/>
  <c r="D64" i="14"/>
  <c r="J63" i="14"/>
  <c r="I63" i="14"/>
  <c r="H63" i="14"/>
  <c r="G63" i="14"/>
  <c r="F63" i="14"/>
  <c r="E63" i="14"/>
  <c r="D63" i="14"/>
  <c r="J62" i="14"/>
  <c r="I62" i="14"/>
  <c r="H62" i="14"/>
  <c r="G62" i="14"/>
  <c r="F62" i="14"/>
  <c r="E62" i="14"/>
  <c r="D62" i="14"/>
  <c r="J61" i="14"/>
  <c r="I61" i="14"/>
  <c r="H61" i="14"/>
  <c r="G61" i="14"/>
  <c r="F61" i="14"/>
  <c r="E61" i="14"/>
  <c r="D61" i="14"/>
  <c r="J60" i="14"/>
  <c r="I60" i="14"/>
  <c r="H60" i="14"/>
  <c r="G60" i="14"/>
  <c r="F60" i="14"/>
  <c r="E60" i="14"/>
  <c r="D60" i="14"/>
  <c r="J59" i="14"/>
  <c r="I59" i="14"/>
  <c r="H59" i="14"/>
  <c r="G59" i="14"/>
  <c r="F59" i="14"/>
  <c r="E59" i="14"/>
  <c r="D59" i="14"/>
  <c r="BI58" i="14"/>
  <c r="BH58" i="14"/>
  <c r="BG58" i="14"/>
  <c r="BF58" i="14"/>
  <c r="BE58" i="14"/>
  <c r="BD58" i="14"/>
  <c r="BC58" i="14"/>
  <c r="BB58" i="14"/>
  <c r="BA58" i="14"/>
  <c r="AZ58" i="14"/>
  <c r="AX58" i="14"/>
  <c r="AW58" i="14"/>
  <c r="AV58" i="14"/>
  <c r="AU58" i="14"/>
  <c r="AT58" i="14"/>
  <c r="AS58" i="14"/>
  <c r="AR58" i="14"/>
  <c r="AQ58" i="14"/>
  <c r="AO58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5" i="14"/>
  <c r="I55" i="14"/>
  <c r="H55" i="14"/>
  <c r="G55" i="14"/>
  <c r="F55" i="14"/>
  <c r="E55" i="14"/>
  <c r="D55" i="14"/>
  <c r="J54" i="14"/>
  <c r="I54" i="14"/>
  <c r="H54" i="14"/>
  <c r="G54" i="14"/>
  <c r="F54" i="14"/>
  <c r="E54" i="14"/>
  <c r="D54" i="14"/>
  <c r="J53" i="14"/>
  <c r="I53" i="14"/>
  <c r="H53" i="14"/>
  <c r="G53" i="14"/>
  <c r="F53" i="14"/>
  <c r="E53" i="14"/>
  <c r="D53" i="14"/>
  <c r="J52" i="14"/>
  <c r="I52" i="14"/>
  <c r="H52" i="14"/>
  <c r="G52" i="14"/>
  <c r="F52" i="14"/>
  <c r="E52" i="14"/>
  <c r="D52" i="14"/>
  <c r="J51" i="14"/>
  <c r="I51" i="14"/>
  <c r="H51" i="14"/>
  <c r="G51" i="14"/>
  <c r="F51" i="14"/>
  <c r="E51" i="14"/>
  <c r="D51" i="14"/>
  <c r="J50" i="14"/>
  <c r="I50" i="14"/>
  <c r="H50" i="14"/>
  <c r="G50" i="14"/>
  <c r="F50" i="14"/>
  <c r="E50" i="14"/>
  <c r="D50" i="14"/>
  <c r="J49" i="14"/>
  <c r="I49" i="14"/>
  <c r="H49" i="14"/>
  <c r="G49" i="14"/>
  <c r="F49" i="14"/>
  <c r="E49" i="14"/>
  <c r="D49" i="14"/>
  <c r="J48" i="14"/>
  <c r="I48" i="14"/>
  <c r="H48" i="14"/>
  <c r="G48" i="14"/>
  <c r="F48" i="14"/>
  <c r="E48" i="14"/>
  <c r="D48" i="14"/>
  <c r="J47" i="14"/>
  <c r="I47" i="14"/>
  <c r="H47" i="14"/>
  <c r="G47" i="14"/>
  <c r="F47" i="14"/>
  <c r="E47" i="14"/>
  <c r="D47" i="14"/>
  <c r="J46" i="14"/>
  <c r="I46" i="14"/>
  <c r="H46" i="14"/>
  <c r="G46" i="14"/>
  <c r="F46" i="14"/>
  <c r="E46" i="14"/>
  <c r="D46" i="14"/>
  <c r="J45" i="14"/>
  <c r="I45" i="14"/>
  <c r="H45" i="14"/>
  <c r="G45" i="14"/>
  <c r="F45" i="14"/>
  <c r="E45" i="14"/>
  <c r="D45" i="14"/>
  <c r="J44" i="14"/>
  <c r="I44" i="14"/>
  <c r="H44" i="14"/>
  <c r="G44" i="14"/>
  <c r="F44" i="14"/>
  <c r="E44" i="14"/>
  <c r="D44" i="14"/>
  <c r="J43" i="14"/>
  <c r="I43" i="14"/>
  <c r="H43" i="14"/>
  <c r="G43" i="14"/>
  <c r="F43" i="14"/>
  <c r="E43" i="14"/>
  <c r="D43" i="14"/>
  <c r="J42" i="14"/>
  <c r="I42" i="14"/>
  <c r="H42" i="14"/>
  <c r="G42" i="14"/>
  <c r="F42" i="14"/>
  <c r="E42" i="14"/>
  <c r="D42" i="14"/>
  <c r="J41" i="14"/>
  <c r="I41" i="14"/>
  <c r="H41" i="14"/>
  <c r="G41" i="14"/>
  <c r="F41" i="14"/>
  <c r="E41" i="14"/>
  <c r="D41" i="14"/>
  <c r="J40" i="14"/>
  <c r="I40" i="14"/>
  <c r="H40" i="14"/>
  <c r="G40" i="14"/>
  <c r="F40" i="14"/>
  <c r="E40" i="14"/>
  <c r="D40" i="14"/>
  <c r="J39" i="14"/>
  <c r="I39" i="14"/>
  <c r="H39" i="14"/>
  <c r="G39" i="14"/>
  <c r="F39" i="14"/>
  <c r="E39" i="14"/>
  <c r="D39" i="14"/>
  <c r="J38" i="14"/>
  <c r="I38" i="14"/>
  <c r="H38" i="14"/>
  <c r="G38" i="14"/>
  <c r="F38" i="14"/>
  <c r="E38" i="14"/>
  <c r="D38" i="14"/>
  <c r="J37" i="14"/>
  <c r="I37" i="14"/>
  <c r="H37" i="14"/>
  <c r="G37" i="14"/>
  <c r="F37" i="14"/>
  <c r="E37" i="14"/>
  <c r="D37" i="14"/>
  <c r="J36" i="14"/>
  <c r="I36" i="14"/>
  <c r="H36" i="14"/>
  <c r="G36" i="14"/>
  <c r="F36" i="14"/>
  <c r="E36" i="14"/>
  <c r="D36" i="14"/>
  <c r="J35" i="14"/>
  <c r="I35" i="14"/>
  <c r="H35" i="14"/>
  <c r="G35" i="14"/>
  <c r="F35" i="14"/>
  <c r="E35" i="14"/>
  <c r="D35" i="14"/>
  <c r="J34" i="14"/>
  <c r="I34" i="14"/>
  <c r="H34" i="14"/>
  <c r="G34" i="14"/>
  <c r="F34" i="14"/>
  <c r="E34" i="14"/>
  <c r="D34" i="14"/>
  <c r="CD33" i="14"/>
  <c r="CD20" i="14" s="1"/>
  <c r="CD10" i="14" s="1"/>
  <c r="CD89" i="14" s="1"/>
  <c r="CC33" i="14"/>
  <c r="CC20" i="14" s="1"/>
  <c r="CC10" i="14" s="1"/>
  <c r="CC89" i="14" s="1"/>
  <c r="CB33" i="14"/>
  <c r="CB20" i="14" s="1"/>
  <c r="CB10" i="14" s="1"/>
  <c r="CB89" i="14" s="1"/>
  <c r="CA33" i="14"/>
  <c r="CA20" i="14" s="1"/>
  <c r="CA10" i="14" s="1"/>
  <c r="CA89" i="14" s="1"/>
  <c r="BZ33" i="14"/>
  <c r="BZ20" i="14" s="1"/>
  <c r="BZ10" i="14" s="1"/>
  <c r="BZ89" i="14" s="1"/>
  <c r="BY33" i="14"/>
  <c r="BY20" i="14" s="1"/>
  <c r="BY10" i="14" s="1"/>
  <c r="BY89" i="14" s="1"/>
  <c r="BX33" i="14"/>
  <c r="BX20" i="14" s="1"/>
  <c r="BX10" i="14" s="1"/>
  <c r="BX89" i="14" s="1"/>
  <c r="BW33" i="14"/>
  <c r="BW20" i="14" s="1"/>
  <c r="BW10" i="14" s="1"/>
  <c r="BW89" i="14" s="1"/>
  <c r="BV33" i="14"/>
  <c r="BV20" i="14" s="1"/>
  <c r="BV10" i="14" s="1"/>
  <c r="BV89" i="14" s="1"/>
  <c r="BU33" i="14"/>
  <c r="BU20" i="14" s="1"/>
  <c r="BU10" i="14" s="1"/>
  <c r="BU89" i="14" s="1"/>
  <c r="BT33" i="14"/>
  <c r="BT20" i="14" s="1"/>
  <c r="BT10" i="14" s="1"/>
  <c r="BT89" i="14" s="1"/>
  <c r="BS33" i="14"/>
  <c r="BS20" i="14" s="1"/>
  <c r="BS10" i="14" s="1"/>
  <c r="BS89" i="14" s="1"/>
  <c r="BR33" i="14"/>
  <c r="BR20" i="14" s="1"/>
  <c r="BR10" i="14" s="1"/>
  <c r="BR89" i="14" s="1"/>
  <c r="BQ33" i="14"/>
  <c r="BQ20" i="14" s="1"/>
  <c r="BQ10" i="14" s="1"/>
  <c r="BQ89" i="14" s="1"/>
  <c r="BP33" i="14"/>
  <c r="BP20" i="14" s="1"/>
  <c r="BP10" i="14" s="1"/>
  <c r="BP89" i="14" s="1"/>
  <c r="BO33" i="14"/>
  <c r="BO20" i="14" s="1"/>
  <c r="BO10" i="14" s="1"/>
  <c r="BO89" i="14" s="1"/>
  <c r="BN33" i="14"/>
  <c r="BN20" i="14" s="1"/>
  <c r="BN10" i="14" s="1"/>
  <c r="BN89" i="14" s="1"/>
  <c r="BM33" i="14"/>
  <c r="BM20" i="14" s="1"/>
  <c r="BM10" i="14" s="1"/>
  <c r="BM89" i="14" s="1"/>
  <c r="BL33" i="14"/>
  <c r="BL20" i="14" s="1"/>
  <c r="BL10" i="14" s="1"/>
  <c r="BL89" i="14" s="1"/>
  <c r="BK33" i="14"/>
  <c r="BK20" i="14" s="1"/>
  <c r="BK10" i="14" s="1"/>
  <c r="BK89" i="14" s="1"/>
  <c r="BJ33" i="14"/>
  <c r="BJ20" i="14" s="1"/>
  <c r="BJ10" i="14" s="1"/>
  <c r="BJ89" i="14" s="1"/>
  <c r="BI33" i="14"/>
  <c r="BH33" i="14"/>
  <c r="BG33" i="14"/>
  <c r="BF33" i="14"/>
  <c r="BE33" i="14"/>
  <c r="BD33" i="14"/>
  <c r="BC33" i="14"/>
  <c r="BB33" i="14"/>
  <c r="BA33" i="14"/>
  <c r="AZ33" i="14"/>
  <c r="AX33" i="14"/>
  <c r="AW33" i="14"/>
  <c r="AV33" i="14"/>
  <c r="AU33" i="14"/>
  <c r="AT33" i="14"/>
  <c r="AS33" i="14"/>
  <c r="AR33" i="14"/>
  <c r="AQ33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1" i="14"/>
  <c r="I31" i="14"/>
  <c r="H31" i="14"/>
  <c r="G31" i="14"/>
  <c r="F31" i="14"/>
  <c r="E31" i="14"/>
  <c r="D31" i="14"/>
  <c r="J30" i="14"/>
  <c r="I30" i="14"/>
  <c r="H30" i="14"/>
  <c r="G30" i="14"/>
  <c r="F30" i="14"/>
  <c r="E30" i="14"/>
  <c r="D30" i="14"/>
  <c r="J29" i="14"/>
  <c r="I29" i="14"/>
  <c r="H29" i="14"/>
  <c r="G29" i="14"/>
  <c r="F29" i="14"/>
  <c r="E29" i="14"/>
  <c r="D29" i="14"/>
  <c r="J28" i="14"/>
  <c r="I28" i="14"/>
  <c r="H28" i="14"/>
  <c r="G28" i="14"/>
  <c r="F28" i="14"/>
  <c r="E28" i="14"/>
  <c r="D28" i="14"/>
  <c r="J27" i="14"/>
  <c r="I27" i="14"/>
  <c r="H27" i="14"/>
  <c r="G27" i="14"/>
  <c r="F27" i="14"/>
  <c r="E27" i="14"/>
  <c r="D27" i="14"/>
  <c r="J26" i="14"/>
  <c r="I26" i="14"/>
  <c r="H26" i="14"/>
  <c r="G26" i="14"/>
  <c r="F26" i="14"/>
  <c r="E26" i="14"/>
  <c r="D26" i="14"/>
  <c r="J25" i="14"/>
  <c r="I25" i="14"/>
  <c r="H25" i="14"/>
  <c r="G25" i="14"/>
  <c r="F25" i="14"/>
  <c r="E25" i="14"/>
  <c r="D25" i="14"/>
  <c r="J24" i="14"/>
  <c r="I24" i="14"/>
  <c r="H24" i="14"/>
  <c r="G24" i="14"/>
  <c r="F24" i="14"/>
  <c r="E24" i="14"/>
  <c r="D24" i="14"/>
  <c r="J23" i="14"/>
  <c r="I23" i="14"/>
  <c r="H23" i="14"/>
  <c r="G23" i="14"/>
  <c r="F23" i="14"/>
  <c r="E23" i="14"/>
  <c r="D23" i="14"/>
  <c r="J22" i="14"/>
  <c r="I22" i="14"/>
  <c r="H22" i="14"/>
  <c r="G22" i="14"/>
  <c r="F22" i="14"/>
  <c r="E22" i="14"/>
  <c r="D22" i="14"/>
  <c r="J21" i="14"/>
  <c r="I21" i="14"/>
  <c r="H21" i="14"/>
  <c r="G21" i="14"/>
  <c r="F21" i="14"/>
  <c r="E21" i="14"/>
  <c r="D21" i="14"/>
  <c r="BI20" i="14"/>
  <c r="BH20" i="14"/>
  <c r="BG20" i="14"/>
  <c r="BF20" i="14"/>
  <c r="BE20" i="14"/>
  <c r="BD20" i="14"/>
  <c r="BC20" i="14"/>
  <c r="BB20" i="14"/>
  <c r="BA20" i="14"/>
  <c r="AZ20" i="14"/>
  <c r="AX20" i="14"/>
  <c r="AW20" i="14"/>
  <c r="AV20" i="14"/>
  <c r="AU20" i="14"/>
  <c r="AT20" i="14"/>
  <c r="AS20" i="14"/>
  <c r="AR20" i="14"/>
  <c r="AQ20" i="14"/>
  <c r="AO20" i="14"/>
  <c r="AN20" i="14"/>
  <c r="AM20" i="14"/>
  <c r="AL20" i="14"/>
  <c r="AK20" i="14"/>
  <c r="AJ20" i="14"/>
  <c r="AI20" i="14"/>
  <c r="AH20" i="14"/>
  <c r="AG20" i="14"/>
  <c r="AF20" i="14"/>
  <c r="AE20" i="14"/>
  <c r="AD20" i="14"/>
  <c r="AC20" i="14"/>
  <c r="AB20" i="14"/>
  <c r="AA20" i="14"/>
  <c r="Z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15" i="14"/>
  <c r="I15" i="14"/>
  <c r="H15" i="14"/>
  <c r="G15" i="14"/>
  <c r="F15" i="14"/>
  <c r="E15" i="14"/>
  <c r="D15" i="14"/>
  <c r="J14" i="14"/>
  <c r="I14" i="14"/>
  <c r="H14" i="14"/>
  <c r="G14" i="14"/>
  <c r="F14" i="14"/>
  <c r="E14" i="14"/>
  <c r="D14" i="14"/>
  <c r="J13" i="14"/>
  <c r="I13" i="14"/>
  <c r="H13" i="14"/>
  <c r="G13" i="14"/>
  <c r="F13" i="14"/>
  <c r="E13" i="14"/>
  <c r="D13" i="14"/>
  <c r="J12" i="14"/>
  <c r="I12" i="14"/>
  <c r="H12" i="14"/>
  <c r="G12" i="14"/>
  <c r="F12" i="14"/>
  <c r="E12" i="14"/>
  <c r="D12" i="14"/>
  <c r="J11" i="14"/>
  <c r="I11" i="14"/>
  <c r="H11" i="14"/>
  <c r="G11" i="14"/>
  <c r="F11" i="14"/>
  <c r="E11" i="14"/>
  <c r="D11" i="14"/>
  <c r="BI10" i="14"/>
  <c r="BG10" i="14"/>
  <c r="BF10" i="14"/>
  <c r="BE10" i="14"/>
  <c r="BD10" i="14"/>
  <c r="BC10" i="14"/>
  <c r="BB10" i="14"/>
  <c r="BA10" i="14"/>
  <c r="AZ10" i="14"/>
  <c r="AX10" i="14"/>
  <c r="AW10" i="14"/>
  <c r="AV10" i="14"/>
  <c r="AU10" i="14"/>
  <c r="AT10" i="14"/>
  <c r="AS10" i="14"/>
  <c r="AR10" i="14"/>
  <c r="AQ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E58" i="14" l="1"/>
  <c r="I58" i="14"/>
  <c r="D20" i="14"/>
  <c r="G72" i="14"/>
  <c r="I20" i="14"/>
  <c r="J20" i="14"/>
  <c r="I72" i="14"/>
  <c r="I33" i="14"/>
  <c r="M89" i="14"/>
  <c r="C55" i="14"/>
  <c r="J33" i="14"/>
  <c r="BH93" i="14"/>
  <c r="G20" i="14"/>
  <c r="C26" i="14"/>
  <c r="C29" i="14"/>
  <c r="H20" i="14"/>
  <c r="BA93" i="14"/>
  <c r="BA89" i="14"/>
  <c r="AK93" i="14"/>
  <c r="C79" i="14"/>
  <c r="C81" i="14"/>
  <c r="AE93" i="14"/>
  <c r="AA93" i="14"/>
  <c r="AA89" i="14"/>
  <c r="C75" i="14"/>
  <c r="C77" i="14"/>
  <c r="I10" i="14"/>
  <c r="BI89" i="14"/>
  <c r="BI93" i="14"/>
  <c r="J10" i="14"/>
  <c r="AR89" i="14"/>
  <c r="AR93" i="14"/>
  <c r="D33" i="14"/>
  <c r="D10" i="14"/>
  <c r="S89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AI93" i="14"/>
  <c r="AI89" i="14"/>
  <c r="C83" i="14"/>
  <c r="C76" i="14"/>
  <c r="H72" i="14"/>
  <c r="AX93" i="14"/>
  <c r="C73" i="14"/>
  <c r="G58" i="14"/>
  <c r="H58" i="14"/>
  <c r="C53" i="14"/>
  <c r="BE93" i="14"/>
  <c r="C47" i="14"/>
  <c r="N89" i="14"/>
  <c r="C41" i="14"/>
  <c r="E33" i="14"/>
  <c r="C35" i="14"/>
  <c r="T89" i="14"/>
  <c r="C23" i="14"/>
  <c r="G10" i="14"/>
  <c r="AF93" i="14"/>
  <c r="C42" i="14"/>
  <c r="C48" i="14"/>
  <c r="C54" i="14"/>
  <c r="C74" i="14"/>
  <c r="O93" i="14"/>
  <c r="U93" i="14"/>
  <c r="AG93" i="14"/>
  <c r="AM93" i="14"/>
  <c r="AT89" i="14"/>
  <c r="BG89" i="14"/>
  <c r="H10" i="14"/>
  <c r="C21" i="14"/>
  <c r="C24" i="14"/>
  <c r="C27" i="14"/>
  <c r="C30" i="14"/>
  <c r="H33" i="14"/>
  <c r="C39" i="14"/>
  <c r="C45" i="14"/>
  <c r="C51" i="14"/>
  <c r="D58" i="14"/>
  <c r="J58" i="14"/>
  <c r="E72" i="14"/>
  <c r="AL93" i="14"/>
  <c r="BF89" i="14"/>
  <c r="C36" i="14"/>
  <c r="P89" i="14"/>
  <c r="V89" i="14"/>
  <c r="AB93" i="14"/>
  <c r="AH93" i="14"/>
  <c r="AN93" i="14"/>
  <c r="AU93" i="14"/>
  <c r="BB93" i="14"/>
  <c r="F10" i="14"/>
  <c r="C34" i="14"/>
  <c r="C40" i="14"/>
  <c r="C46" i="14"/>
  <c r="C52" i="14"/>
  <c r="F72" i="14"/>
  <c r="D72" i="14"/>
  <c r="D93" i="14" s="1"/>
  <c r="J72" i="14"/>
  <c r="C82" i="14"/>
  <c r="AZ89" i="14"/>
  <c r="K89" i="14"/>
  <c r="AV93" i="14"/>
  <c r="C13" i="14"/>
  <c r="C22" i="14"/>
  <c r="C28" i="14"/>
  <c r="C31" i="14"/>
  <c r="C37" i="14"/>
  <c r="C43" i="14"/>
  <c r="C49" i="14"/>
  <c r="C80" i="14"/>
  <c r="Z93" i="14"/>
  <c r="AS93" i="14"/>
  <c r="C15" i="14"/>
  <c r="Q89" i="14"/>
  <c r="W89" i="14"/>
  <c r="AC93" i="14"/>
  <c r="AO93" i="14"/>
  <c r="BC93" i="14"/>
  <c r="C25" i="14"/>
  <c r="L89" i="14"/>
  <c r="R89" i="14"/>
  <c r="X89" i="14"/>
  <c r="AD93" i="14"/>
  <c r="AJ93" i="14"/>
  <c r="AQ93" i="14"/>
  <c r="AW93" i="14"/>
  <c r="BD93" i="14"/>
  <c r="C14" i="14"/>
  <c r="F20" i="14"/>
  <c r="C38" i="14"/>
  <c r="C44" i="14"/>
  <c r="C50" i="14"/>
  <c r="G33" i="14"/>
  <c r="C78" i="14"/>
  <c r="C12" i="14"/>
  <c r="C11" i="14"/>
  <c r="O89" i="14"/>
  <c r="U89" i="14"/>
  <c r="AB89" i="14"/>
  <c r="AH89" i="14"/>
  <c r="AN89" i="14"/>
  <c r="AU89" i="14"/>
  <c r="BB89" i="14"/>
  <c r="BH89" i="14"/>
  <c r="P93" i="14"/>
  <c r="V93" i="14"/>
  <c r="AT93" i="14"/>
  <c r="AZ93" i="14"/>
  <c r="BF93" i="14"/>
  <c r="AC89" i="14"/>
  <c r="AO89" i="14"/>
  <c r="AV89" i="14"/>
  <c r="BC89" i="14"/>
  <c r="K93" i="14"/>
  <c r="Q93" i="14"/>
  <c r="W93" i="14"/>
  <c r="BG93" i="14"/>
  <c r="AD89" i="14"/>
  <c r="AJ89" i="14"/>
  <c r="AQ89" i="14"/>
  <c r="AW89" i="14"/>
  <c r="BD89" i="14"/>
  <c r="L93" i="14"/>
  <c r="R93" i="14"/>
  <c r="X93" i="14"/>
  <c r="F33" i="14"/>
  <c r="F58" i="14"/>
  <c r="AE89" i="14"/>
  <c r="AK89" i="14"/>
  <c r="AX89" i="14"/>
  <c r="BE89" i="14"/>
  <c r="M93" i="14"/>
  <c r="S93" i="14"/>
  <c r="E20" i="14"/>
  <c r="E10" i="14"/>
  <c r="Z89" i="14"/>
  <c r="AF89" i="14"/>
  <c r="AL89" i="14"/>
  <c r="AS89" i="14"/>
  <c r="N93" i="14"/>
  <c r="T93" i="14"/>
  <c r="AG89" i="14"/>
  <c r="AM89" i="14"/>
  <c r="D89" i="14" l="1"/>
  <c r="G93" i="14"/>
  <c r="I93" i="14"/>
  <c r="C10" i="14"/>
  <c r="G89" i="14"/>
  <c r="I89" i="14"/>
  <c r="J93" i="14"/>
  <c r="C72" i="14"/>
  <c r="C58" i="14"/>
  <c r="J89" i="14"/>
  <c r="K90" i="14"/>
  <c r="AJ94" i="14"/>
  <c r="C33" i="14"/>
  <c r="C20" i="14"/>
  <c r="AJ95" i="14"/>
  <c r="H93" i="14"/>
  <c r="AB95" i="14"/>
  <c r="AB94" i="14"/>
  <c r="F89" i="14"/>
  <c r="BB95" i="14"/>
  <c r="H89" i="14"/>
  <c r="AS94" i="14"/>
  <c r="AS95" i="14"/>
  <c r="E89" i="14"/>
  <c r="E93" i="14"/>
  <c r="AJ91" i="14"/>
  <c r="AJ90" i="14"/>
  <c r="K94" i="14"/>
  <c r="K95" i="14"/>
  <c r="AB91" i="14"/>
  <c r="AB90" i="14"/>
  <c r="F93" i="14"/>
  <c r="S90" i="14"/>
  <c r="AS90" i="14"/>
  <c r="AS91" i="14"/>
  <c r="S95" i="14"/>
  <c r="S94" i="14"/>
  <c r="BB91" i="14"/>
  <c r="BB90" i="14"/>
  <c r="K91" i="14"/>
  <c r="S91" i="14"/>
  <c r="BB94" i="14"/>
  <c r="AU73" i="13"/>
  <c r="AV73" i="13"/>
  <c r="AW73" i="13"/>
  <c r="AX73" i="13"/>
  <c r="AY73" i="13"/>
  <c r="AO73" i="13"/>
  <c r="AP73" i="13"/>
  <c r="AL73" i="13"/>
  <c r="AM73" i="13"/>
  <c r="AN73" i="13"/>
  <c r="AD21" i="13"/>
  <c r="AE21" i="13"/>
  <c r="AF21" i="13"/>
  <c r="AG21" i="13"/>
  <c r="AH21" i="13"/>
  <c r="V21" i="13"/>
  <c r="W21" i="13"/>
  <c r="X21" i="13"/>
  <c r="Y21" i="13"/>
  <c r="U21" i="13"/>
  <c r="L10" i="13"/>
  <c r="N10" i="13"/>
  <c r="W10" i="13"/>
  <c r="U10" i="13"/>
  <c r="V10" i="13"/>
  <c r="X10" i="13"/>
  <c r="Y10" i="13"/>
  <c r="Z10" i="13"/>
  <c r="E88" i="13"/>
  <c r="E74" i="13"/>
  <c r="E75" i="13"/>
  <c r="E76" i="13"/>
  <c r="E77" i="13"/>
  <c r="E78" i="13"/>
  <c r="E79" i="13"/>
  <c r="E80" i="13"/>
  <c r="E81" i="13"/>
  <c r="E82" i="13"/>
  <c r="E83" i="13"/>
  <c r="E84" i="13"/>
  <c r="E67" i="13"/>
  <c r="E68" i="13"/>
  <c r="E69" i="13"/>
  <c r="E70" i="13"/>
  <c r="E71" i="13"/>
  <c r="E60" i="13"/>
  <c r="E61" i="13"/>
  <c r="E62" i="13"/>
  <c r="E63" i="13"/>
  <c r="E64" i="13"/>
  <c r="E65" i="13"/>
  <c r="E66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22" i="13"/>
  <c r="E23" i="13"/>
  <c r="E24" i="13"/>
  <c r="E25" i="13"/>
  <c r="E26" i="13"/>
  <c r="E27" i="13"/>
  <c r="E28" i="13"/>
  <c r="E29" i="13"/>
  <c r="E30" i="13"/>
  <c r="E31" i="13"/>
  <c r="E32" i="13"/>
  <c r="BJ10" i="13"/>
  <c r="BB10" i="13"/>
  <c r="AS10" i="13"/>
  <c r="AJ10" i="13"/>
  <c r="AB10" i="13"/>
  <c r="S10" i="13"/>
  <c r="E11" i="13"/>
  <c r="E12" i="13"/>
  <c r="E13" i="13"/>
  <c r="E14" i="13"/>
  <c r="E15" i="13"/>
  <c r="E16" i="13"/>
  <c r="C89" i="14" l="1"/>
  <c r="E21" i="13"/>
  <c r="C93" i="14"/>
  <c r="C94" i="14"/>
  <c r="C91" i="14"/>
  <c r="C90" i="14"/>
  <c r="C95" i="14"/>
  <c r="E59" i="13"/>
  <c r="E10" i="13"/>
  <c r="E73" i="13"/>
  <c r="E94" i="13" s="1"/>
  <c r="E34" i="13"/>
  <c r="E90" i="13" s="1"/>
  <c r="T21" i="13"/>
  <c r="K16" i="13"/>
  <c r="K14" i="13"/>
  <c r="K15" i="13"/>
  <c r="J14" i="13"/>
  <c r="J15" i="13"/>
  <c r="J16" i="13"/>
  <c r="I14" i="13"/>
  <c r="I15" i="13"/>
  <c r="I16" i="13"/>
  <c r="H14" i="13"/>
  <c r="H15" i="13"/>
  <c r="H16" i="13"/>
  <c r="G14" i="13"/>
  <c r="G15" i="13"/>
  <c r="G16" i="13"/>
  <c r="F15" i="13"/>
  <c r="F16" i="13"/>
  <c r="CF90" i="13"/>
  <c r="K84" i="13"/>
  <c r="J84" i="13"/>
  <c r="I84" i="13"/>
  <c r="H84" i="13"/>
  <c r="G84" i="13"/>
  <c r="F84" i="13"/>
  <c r="A84" i="13"/>
  <c r="K83" i="13"/>
  <c r="J83" i="13"/>
  <c r="I83" i="13"/>
  <c r="H83" i="13"/>
  <c r="G83" i="13"/>
  <c r="F83" i="13"/>
  <c r="A83" i="13"/>
  <c r="K82" i="13"/>
  <c r="J82" i="13"/>
  <c r="I82" i="13"/>
  <c r="H82" i="13"/>
  <c r="G82" i="13"/>
  <c r="F82" i="13"/>
  <c r="A82" i="13"/>
  <c r="K81" i="13"/>
  <c r="J81" i="13"/>
  <c r="I81" i="13"/>
  <c r="H81" i="13"/>
  <c r="G81" i="13"/>
  <c r="F81" i="13"/>
  <c r="A81" i="13"/>
  <c r="K80" i="13"/>
  <c r="J80" i="13"/>
  <c r="I80" i="13"/>
  <c r="H80" i="13"/>
  <c r="G80" i="13"/>
  <c r="F80" i="13"/>
  <c r="A80" i="13"/>
  <c r="K79" i="13"/>
  <c r="J79" i="13"/>
  <c r="I79" i="13"/>
  <c r="H79" i="13"/>
  <c r="G79" i="13"/>
  <c r="F79" i="13"/>
  <c r="A79" i="13"/>
  <c r="K78" i="13"/>
  <c r="J78" i="13"/>
  <c r="I78" i="13"/>
  <c r="H78" i="13"/>
  <c r="G78" i="13"/>
  <c r="F78" i="13"/>
  <c r="A78" i="13"/>
  <c r="K77" i="13"/>
  <c r="J77" i="13"/>
  <c r="I77" i="13"/>
  <c r="H77" i="13"/>
  <c r="G77" i="13"/>
  <c r="F77" i="13"/>
  <c r="A77" i="13"/>
  <c r="K76" i="13"/>
  <c r="J76" i="13"/>
  <c r="I76" i="13"/>
  <c r="H76" i="13"/>
  <c r="G76" i="13"/>
  <c r="F76" i="13"/>
  <c r="A76" i="13"/>
  <c r="K75" i="13"/>
  <c r="J75" i="13"/>
  <c r="I75" i="13"/>
  <c r="H75" i="13"/>
  <c r="G75" i="13"/>
  <c r="F75" i="13"/>
  <c r="A75" i="13"/>
  <c r="K74" i="13"/>
  <c r="J74" i="13"/>
  <c r="I74" i="13"/>
  <c r="H74" i="13"/>
  <c r="G74" i="13"/>
  <c r="F74" i="13"/>
  <c r="A74" i="13"/>
  <c r="BJ73" i="13"/>
  <c r="BI73" i="13"/>
  <c r="BH73" i="13"/>
  <c r="BG73" i="13"/>
  <c r="BF73" i="13"/>
  <c r="BE73" i="13"/>
  <c r="BD73" i="13"/>
  <c r="BC73" i="13"/>
  <c r="BB73" i="13"/>
  <c r="BA73" i="13"/>
  <c r="AT73" i="13"/>
  <c r="AS73" i="13"/>
  <c r="AR73" i="13"/>
  <c r="AK73" i="13"/>
  <c r="AJ73" i="13"/>
  <c r="AI73" i="13"/>
  <c r="AH73" i="13"/>
  <c r="AG73" i="13"/>
  <c r="AF73" i="13"/>
  <c r="AE73" i="13"/>
  <c r="AD73" i="13"/>
  <c r="AC73" i="13"/>
  <c r="AB73" i="13"/>
  <c r="AA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A72" i="13"/>
  <c r="K71" i="13"/>
  <c r="J71" i="13"/>
  <c r="I71" i="13"/>
  <c r="H71" i="13"/>
  <c r="G71" i="13"/>
  <c r="F71" i="13"/>
  <c r="A71" i="13"/>
  <c r="K70" i="13"/>
  <c r="J70" i="13"/>
  <c r="I70" i="13"/>
  <c r="H70" i="13"/>
  <c r="G70" i="13"/>
  <c r="F70" i="13"/>
  <c r="A70" i="13"/>
  <c r="K69" i="13"/>
  <c r="J69" i="13"/>
  <c r="I69" i="13"/>
  <c r="H69" i="13"/>
  <c r="G69" i="13"/>
  <c r="F69" i="13"/>
  <c r="A69" i="13"/>
  <c r="K68" i="13"/>
  <c r="J68" i="13"/>
  <c r="I68" i="13"/>
  <c r="H68" i="13"/>
  <c r="G68" i="13"/>
  <c r="F68" i="13"/>
  <c r="A68" i="13"/>
  <c r="K67" i="13"/>
  <c r="J67" i="13"/>
  <c r="I67" i="13"/>
  <c r="H67" i="13"/>
  <c r="G67" i="13"/>
  <c r="F67" i="13"/>
  <c r="A67" i="13"/>
  <c r="K66" i="13"/>
  <c r="J66" i="13"/>
  <c r="I66" i="13"/>
  <c r="H66" i="13"/>
  <c r="G66" i="13"/>
  <c r="F66" i="13"/>
  <c r="A66" i="13"/>
  <c r="K65" i="13"/>
  <c r="J65" i="13"/>
  <c r="I65" i="13"/>
  <c r="H65" i="13"/>
  <c r="G65" i="13"/>
  <c r="F65" i="13"/>
  <c r="A65" i="13"/>
  <c r="K64" i="13"/>
  <c r="J64" i="13"/>
  <c r="I64" i="13"/>
  <c r="H64" i="13"/>
  <c r="G64" i="13"/>
  <c r="F64" i="13"/>
  <c r="A64" i="13"/>
  <c r="K63" i="13"/>
  <c r="J63" i="13"/>
  <c r="I63" i="13"/>
  <c r="H63" i="13"/>
  <c r="G63" i="13"/>
  <c r="F63" i="13"/>
  <c r="A63" i="13"/>
  <c r="K62" i="13"/>
  <c r="J62" i="13"/>
  <c r="I62" i="13"/>
  <c r="H62" i="13"/>
  <c r="G62" i="13"/>
  <c r="F62" i="13"/>
  <c r="A62" i="13"/>
  <c r="K61" i="13"/>
  <c r="J61" i="13"/>
  <c r="I61" i="13"/>
  <c r="H61" i="13"/>
  <c r="G61" i="13"/>
  <c r="F61" i="13"/>
  <c r="A61" i="13"/>
  <c r="K60" i="13"/>
  <c r="J60" i="13"/>
  <c r="I60" i="13"/>
  <c r="H60" i="13"/>
  <c r="G60" i="13"/>
  <c r="F60" i="13"/>
  <c r="A60" i="13"/>
  <c r="BJ59" i="13"/>
  <c r="BI59" i="13"/>
  <c r="BH59" i="13"/>
  <c r="BG59" i="13"/>
  <c r="BF59" i="13"/>
  <c r="BE59" i="13"/>
  <c r="BD59" i="13"/>
  <c r="BC59" i="13"/>
  <c r="BB59" i="13"/>
  <c r="BA59" i="13"/>
  <c r="AY59" i="13"/>
  <c r="AX59" i="13"/>
  <c r="AW59" i="13"/>
  <c r="AV59" i="13"/>
  <c r="AU59" i="13"/>
  <c r="AT59" i="13"/>
  <c r="AS59" i="13"/>
  <c r="AR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A58" i="13"/>
  <c r="K56" i="13"/>
  <c r="J56" i="13"/>
  <c r="I56" i="13"/>
  <c r="H56" i="13"/>
  <c r="G56" i="13"/>
  <c r="F56" i="13"/>
  <c r="K55" i="13"/>
  <c r="J55" i="13"/>
  <c r="I55" i="13"/>
  <c r="H55" i="13"/>
  <c r="G55" i="13"/>
  <c r="F55" i="13"/>
  <c r="A55" i="13"/>
  <c r="K54" i="13"/>
  <c r="J54" i="13"/>
  <c r="I54" i="13"/>
  <c r="H54" i="13"/>
  <c r="G54" i="13"/>
  <c r="F54" i="13"/>
  <c r="A54" i="13"/>
  <c r="K53" i="13"/>
  <c r="J53" i="13"/>
  <c r="I53" i="13"/>
  <c r="H53" i="13"/>
  <c r="G53" i="13"/>
  <c r="F53" i="13"/>
  <c r="A53" i="13"/>
  <c r="K52" i="13"/>
  <c r="J52" i="13"/>
  <c r="I52" i="13"/>
  <c r="H52" i="13"/>
  <c r="G52" i="13"/>
  <c r="F52" i="13"/>
  <c r="A52" i="13"/>
  <c r="K51" i="13"/>
  <c r="J51" i="13"/>
  <c r="I51" i="13"/>
  <c r="H51" i="13"/>
  <c r="G51" i="13"/>
  <c r="F51" i="13"/>
  <c r="A51" i="13"/>
  <c r="K50" i="13"/>
  <c r="J50" i="13"/>
  <c r="I50" i="13"/>
  <c r="H50" i="13"/>
  <c r="G50" i="13"/>
  <c r="F50" i="13"/>
  <c r="A50" i="13"/>
  <c r="K49" i="13"/>
  <c r="J49" i="13"/>
  <c r="I49" i="13"/>
  <c r="H49" i="13"/>
  <c r="G49" i="13"/>
  <c r="F49" i="13"/>
  <c r="A49" i="13"/>
  <c r="K48" i="13"/>
  <c r="J48" i="13"/>
  <c r="I48" i="13"/>
  <c r="H48" i="13"/>
  <c r="G48" i="13"/>
  <c r="F48" i="13"/>
  <c r="A48" i="13"/>
  <c r="K47" i="13"/>
  <c r="J47" i="13"/>
  <c r="I47" i="13"/>
  <c r="H47" i="13"/>
  <c r="G47" i="13"/>
  <c r="F47" i="13"/>
  <c r="A47" i="13"/>
  <c r="K46" i="13"/>
  <c r="J46" i="13"/>
  <c r="I46" i="13"/>
  <c r="H46" i="13"/>
  <c r="G46" i="13"/>
  <c r="F46" i="13"/>
  <c r="A46" i="13"/>
  <c r="K45" i="13"/>
  <c r="J45" i="13"/>
  <c r="I45" i="13"/>
  <c r="H45" i="13"/>
  <c r="G45" i="13"/>
  <c r="F45" i="13"/>
  <c r="A45" i="13"/>
  <c r="K44" i="13"/>
  <c r="J44" i="13"/>
  <c r="I44" i="13"/>
  <c r="H44" i="13"/>
  <c r="G44" i="13"/>
  <c r="F44" i="13"/>
  <c r="A44" i="13"/>
  <c r="K43" i="13"/>
  <c r="J43" i="13"/>
  <c r="I43" i="13"/>
  <c r="H43" i="13"/>
  <c r="G43" i="13"/>
  <c r="F43" i="13"/>
  <c r="A43" i="13"/>
  <c r="K42" i="13"/>
  <c r="J42" i="13"/>
  <c r="I42" i="13"/>
  <c r="H42" i="13"/>
  <c r="G42" i="13"/>
  <c r="F42" i="13"/>
  <c r="A42" i="13"/>
  <c r="K41" i="13"/>
  <c r="J41" i="13"/>
  <c r="I41" i="13"/>
  <c r="H41" i="13"/>
  <c r="G41" i="13"/>
  <c r="F41" i="13"/>
  <c r="A41" i="13"/>
  <c r="K40" i="13"/>
  <c r="J40" i="13"/>
  <c r="I40" i="13"/>
  <c r="H40" i="13"/>
  <c r="G40" i="13"/>
  <c r="F40" i="13"/>
  <c r="A40" i="13"/>
  <c r="K39" i="13"/>
  <c r="J39" i="13"/>
  <c r="I39" i="13"/>
  <c r="H39" i="13"/>
  <c r="G39" i="13"/>
  <c r="F39" i="13"/>
  <c r="A39" i="13"/>
  <c r="K38" i="13"/>
  <c r="J38" i="13"/>
  <c r="I38" i="13"/>
  <c r="H38" i="13"/>
  <c r="G38" i="13"/>
  <c r="F38" i="13"/>
  <c r="A38" i="13"/>
  <c r="K37" i="13"/>
  <c r="J37" i="13"/>
  <c r="I37" i="13"/>
  <c r="H37" i="13"/>
  <c r="G37" i="13"/>
  <c r="F37" i="13"/>
  <c r="A37" i="13"/>
  <c r="K36" i="13"/>
  <c r="J36" i="13"/>
  <c r="I36" i="13"/>
  <c r="H36" i="13"/>
  <c r="G36" i="13"/>
  <c r="F36" i="13"/>
  <c r="A36" i="13"/>
  <c r="K35" i="13"/>
  <c r="J35" i="13"/>
  <c r="I35" i="13"/>
  <c r="H35" i="13"/>
  <c r="G35" i="13"/>
  <c r="F35" i="13"/>
  <c r="A35" i="13"/>
  <c r="CE34" i="13"/>
  <c r="CE21" i="13" s="1"/>
  <c r="CE10" i="13" s="1"/>
  <c r="CE90" i="13" s="1"/>
  <c r="CD34" i="13"/>
  <c r="CD21" i="13" s="1"/>
  <c r="CD10" i="13" s="1"/>
  <c r="CD90" i="13" s="1"/>
  <c r="CC34" i="13"/>
  <c r="CC21" i="13" s="1"/>
  <c r="CC10" i="13" s="1"/>
  <c r="CC90" i="13" s="1"/>
  <c r="CB34" i="13"/>
  <c r="CB21" i="13" s="1"/>
  <c r="CB10" i="13" s="1"/>
  <c r="CB90" i="13" s="1"/>
  <c r="CA34" i="13"/>
  <c r="CA21" i="13" s="1"/>
  <c r="CA10" i="13" s="1"/>
  <c r="CA90" i="13" s="1"/>
  <c r="BZ34" i="13"/>
  <c r="BZ21" i="13" s="1"/>
  <c r="BZ10" i="13" s="1"/>
  <c r="BZ90" i="13" s="1"/>
  <c r="BY34" i="13"/>
  <c r="BY21" i="13" s="1"/>
  <c r="BY10" i="13" s="1"/>
  <c r="BY90" i="13" s="1"/>
  <c r="BX34" i="13"/>
  <c r="BX21" i="13" s="1"/>
  <c r="BX10" i="13" s="1"/>
  <c r="BX90" i="13" s="1"/>
  <c r="BW34" i="13"/>
  <c r="BW21" i="13" s="1"/>
  <c r="BW10" i="13" s="1"/>
  <c r="BW90" i="13" s="1"/>
  <c r="BV34" i="13"/>
  <c r="BV21" i="13" s="1"/>
  <c r="BV10" i="13" s="1"/>
  <c r="BV90" i="13" s="1"/>
  <c r="BU34" i="13"/>
  <c r="BU21" i="13" s="1"/>
  <c r="BU10" i="13" s="1"/>
  <c r="BU90" i="13" s="1"/>
  <c r="BT34" i="13"/>
  <c r="BT21" i="13" s="1"/>
  <c r="BT10" i="13" s="1"/>
  <c r="BT90" i="13" s="1"/>
  <c r="BS34" i="13"/>
  <c r="BS21" i="13" s="1"/>
  <c r="BS10" i="13" s="1"/>
  <c r="BS90" i="13" s="1"/>
  <c r="BR34" i="13"/>
  <c r="BR21" i="13" s="1"/>
  <c r="BR10" i="13" s="1"/>
  <c r="BR90" i="13" s="1"/>
  <c r="BQ34" i="13"/>
  <c r="BQ21" i="13" s="1"/>
  <c r="BQ10" i="13" s="1"/>
  <c r="BQ90" i="13" s="1"/>
  <c r="BP34" i="13"/>
  <c r="BP21" i="13" s="1"/>
  <c r="BP10" i="13" s="1"/>
  <c r="BP90" i="13" s="1"/>
  <c r="BO34" i="13"/>
  <c r="BO21" i="13" s="1"/>
  <c r="BO10" i="13" s="1"/>
  <c r="BO90" i="13" s="1"/>
  <c r="BN34" i="13"/>
  <c r="BN21" i="13" s="1"/>
  <c r="BN10" i="13" s="1"/>
  <c r="BN90" i="13" s="1"/>
  <c r="BM34" i="13"/>
  <c r="BM21" i="13" s="1"/>
  <c r="BM10" i="13" s="1"/>
  <c r="BM90" i="13" s="1"/>
  <c r="BL34" i="13"/>
  <c r="BL21" i="13" s="1"/>
  <c r="BL10" i="13" s="1"/>
  <c r="BL90" i="13" s="1"/>
  <c r="BK34" i="13"/>
  <c r="BK21" i="13" s="1"/>
  <c r="BK10" i="13" s="1"/>
  <c r="BK90" i="13" s="1"/>
  <c r="BJ34" i="13"/>
  <c r="BI34" i="13"/>
  <c r="BH34" i="13"/>
  <c r="BG34" i="13"/>
  <c r="BF34" i="13"/>
  <c r="BE34" i="13"/>
  <c r="BD34" i="13"/>
  <c r="BC34" i="13"/>
  <c r="BB34" i="13"/>
  <c r="BA34" i="13"/>
  <c r="AY34" i="13"/>
  <c r="AX34" i="13"/>
  <c r="AW34" i="13"/>
  <c r="AV34" i="13"/>
  <c r="AU34" i="13"/>
  <c r="AT34" i="13"/>
  <c r="AS34" i="13"/>
  <c r="AR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A33" i="13"/>
  <c r="K32" i="13"/>
  <c r="J32" i="13"/>
  <c r="I32" i="13"/>
  <c r="H32" i="13"/>
  <c r="G32" i="13"/>
  <c r="F32" i="13"/>
  <c r="A32" i="13"/>
  <c r="K31" i="13"/>
  <c r="J31" i="13"/>
  <c r="I31" i="13"/>
  <c r="H31" i="13"/>
  <c r="G31" i="13"/>
  <c r="F31" i="13"/>
  <c r="A31" i="13"/>
  <c r="K30" i="13"/>
  <c r="J30" i="13"/>
  <c r="I30" i="13"/>
  <c r="H30" i="13"/>
  <c r="G30" i="13"/>
  <c r="F30" i="13"/>
  <c r="A30" i="13"/>
  <c r="K29" i="13"/>
  <c r="J29" i="13"/>
  <c r="I29" i="13"/>
  <c r="H29" i="13"/>
  <c r="G29" i="13"/>
  <c r="F29" i="13"/>
  <c r="A29" i="13"/>
  <c r="K28" i="13"/>
  <c r="J28" i="13"/>
  <c r="I28" i="13"/>
  <c r="H28" i="13"/>
  <c r="G28" i="13"/>
  <c r="F28" i="13"/>
  <c r="A28" i="13"/>
  <c r="K27" i="13"/>
  <c r="J27" i="13"/>
  <c r="I27" i="13"/>
  <c r="H27" i="13"/>
  <c r="G27" i="13"/>
  <c r="F27" i="13"/>
  <c r="A27" i="13"/>
  <c r="K26" i="13"/>
  <c r="J26" i="13"/>
  <c r="I26" i="13"/>
  <c r="H26" i="13"/>
  <c r="G26" i="13"/>
  <c r="F26" i="13"/>
  <c r="A26" i="13"/>
  <c r="K25" i="13"/>
  <c r="J25" i="13"/>
  <c r="I25" i="13"/>
  <c r="H25" i="13"/>
  <c r="G25" i="13"/>
  <c r="F25" i="13"/>
  <c r="A25" i="13"/>
  <c r="K24" i="13"/>
  <c r="J24" i="13"/>
  <c r="I24" i="13"/>
  <c r="H24" i="13"/>
  <c r="G24" i="13"/>
  <c r="F24" i="13"/>
  <c r="A24" i="13"/>
  <c r="K23" i="13"/>
  <c r="J23" i="13"/>
  <c r="I23" i="13"/>
  <c r="H23" i="13"/>
  <c r="G23" i="13"/>
  <c r="F23" i="13"/>
  <c r="A23" i="13"/>
  <c r="K22" i="13"/>
  <c r="J22" i="13"/>
  <c r="I22" i="13"/>
  <c r="H22" i="13"/>
  <c r="G22" i="13"/>
  <c r="F22" i="13"/>
  <c r="A22" i="13"/>
  <c r="BJ21" i="13"/>
  <c r="BI21" i="13"/>
  <c r="BH21" i="13"/>
  <c r="BG21" i="13"/>
  <c r="BF21" i="13"/>
  <c r="BE21" i="13"/>
  <c r="BD21" i="13"/>
  <c r="BC21" i="13"/>
  <c r="BB21" i="13"/>
  <c r="BA21" i="13"/>
  <c r="AY21" i="13"/>
  <c r="AX21" i="13"/>
  <c r="AW21" i="13"/>
  <c r="AV21" i="13"/>
  <c r="AU21" i="13"/>
  <c r="AT21" i="13"/>
  <c r="AS21" i="13"/>
  <c r="AS90" i="13" s="1"/>
  <c r="AR21" i="13"/>
  <c r="AP21" i="13"/>
  <c r="AO21" i="13"/>
  <c r="AN21" i="13"/>
  <c r="AM21" i="13"/>
  <c r="AL21" i="13"/>
  <c r="AK21" i="13"/>
  <c r="AJ21" i="13"/>
  <c r="AI21" i="13"/>
  <c r="AC21" i="13"/>
  <c r="AB21" i="13"/>
  <c r="AA21" i="13"/>
  <c r="S21" i="13"/>
  <c r="R21" i="13"/>
  <c r="Q21" i="13"/>
  <c r="P21" i="13"/>
  <c r="O21" i="13"/>
  <c r="N21" i="13"/>
  <c r="M21" i="13"/>
  <c r="L21" i="13"/>
  <c r="A19" i="13"/>
  <c r="F14" i="13"/>
  <c r="A14" i="13"/>
  <c r="K13" i="13"/>
  <c r="J13" i="13"/>
  <c r="I13" i="13"/>
  <c r="H13" i="13"/>
  <c r="G13" i="13"/>
  <c r="F13" i="13"/>
  <c r="A13" i="13"/>
  <c r="K12" i="13"/>
  <c r="J12" i="13"/>
  <c r="I12" i="13"/>
  <c r="H12" i="13"/>
  <c r="G12" i="13"/>
  <c r="F12" i="13"/>
  <c r="A12" i="13"/>
  <c r="K11" i="13"/>
  <c r="J11" i="13"/>
  <c r="I11" i="13"/>
  <c r="H11" i="13"/>
  <c r="G11" i="13"/>
  <c r="F11" i="13"/>
  <c r="A11" i="13"/>
  <c r="BH10" i="13"/>
  <c r="BG10" i="13"/>
  <c r="BF10" i="13"/>
  <c r="BE10" i="13"/>
  <c r="BD10" i="13"/>
  <c r="BC10" i="13"/>
  <c r="BA10" i="13"/>
  <c r="AY10" i="13"/>
  <c r="AX10" i="13"/>
  <c r="AW10" i="13"/>
  <c r="AV10" i="13"/>
  <c r="AU10" i="13"/>
  <c r="AT10" i="13"/>
  <c r="AR10" i="13"/>
  <c r="AP10" i="13"/>
  <c r="AO10" i="13"/>
  <c r="AN10" i="13"/>
  <c r="AM10" i="13"/>
  <c r="AL10" i="13"/>
  <c r="AK10" i="13"/>
  <c r="AI10" i="13"/>
  <c r="AH10" i="13"/>
  <c r="AG10" i="13"/>
  <c r="AF10" i="13"/>
  <c r="AE10" i="13"/>
  <c r="AD10" i="13"/>
  <c r="AC10" i="13"/>
  <c r="AA10" i="13"/>
  <c r="T10" i="13"/>
  <c r="R10" i="13"/>
  <c r="Q10" i="13"/>
  <c r="P10" i="13"/>
  <c r="O10" i="13"/>
  <c r="M10" i="13"/>
  <c r="BB94" i="13" l="1"/>
  <c r="AB94" i="13"/>
  <c r="AB90" i="13"/>
  <c r="S90" i="13"/>
  <c r="AJ90" i="13"/>
  <c r="F21" i="13"/>
  <c r="AS94" i="13"/>
  <c r="G21" i="13"/>
  <c r="H21" i="13"/>
  <c r="I21" i="13"/>
  <c r="BB90" i="13"/>
  <c r="J21" i="13"/>
  <c r="K21" i="13"/>
  <c r="AJ94" i="13"/>
  <c r="BJ94" i="13"/>
  <c r="S94" i="13"/>
  <c r="BJ90" i="13"/>
  <c r="H10" i="13"/>
  <c r="J10" i="13"/>
  <c r="BI90" i="13"/>
  <c r="I10" i="13"/>
  <c r="G10" i="13"/>
  <c r="K10" i="13"/>
  <c r="O94" i="13"/>
  <c r="AN94" i="13"/>
  <c r="BH94" i="13"/>
  <c r="U94" i="13"/>
  <c r="AH94" i="13"/>
  <c r="AU94" i="13"/>
  <c r="A73" i="13"/>
  <c r="D42" i="13"/>
  <c r="D70" i="13"/>
  <c r="A10" i="13"/>
  <c r="L94" i="13"/>
  <c r="R94" i="13"/>
  <c r="X94" i="13"/>
  <c r="AE94" i="13"/>
  <c r="AK94" i="13"/>
  <c r="AR94" i="13"/>
  <c r="AX94" i="13"/>
  <c r="BE94" i="13"/>
  <c r="F59" i="13"/>
  <c r="K59" i="13"/>
  <c r="J59" i="13"/>
  <c r="I59" i="13"/>
  <c r="D41" i="13"/>
  <c r="D16" i="13"/>
  <c r="M90" i="13"/>
  <c r="BF90" i="13"/>
  <c r="Q94" i="13"/>
  <c r="W94" i="13"/>
  <c r="AD94" i="13"/>
  <c r="AP94" i="13"/>
  <c r="AW94" i="13"/>
  <c r="BD94" i="13"/>
  <c r="D27" i="13"/>
  <c r="D32" i="13"/>
  <c r="D45" i="13"/>
  <c r="D64" i="13"/>
  <c r="Y90" i="13"/>
  <c r="D36" i="13"/>
  <c r="A34" i="13"/>
  <c r="I34" i="13"/>
  <c r="D48" i="13"/>
  <c r="D67" i="13"/>
  <c r="K73" i="13"/>
  <c r="D79" i="13"/>
  <c r="D60" i="13"/>
  <c r="A21" i="13"/>
  <c r="AL90" i="13"/>
  <c r="F34" i="13"/>
  <c r="P94" i="13"/>
  <c r="V94" i="13"/>
  <c r="AC94" i="13"/>
  <c r="AI94" i="13"/>
  <c r="AO94" i="13"/>
  <c r="AV94" i="13"/>
  <c r="BC94" i="13"/>
  <c r="D39" i="13"/>
  <c r="D50" i="13"/>
  <c r="H59" i="13"/>
  <c r="D69" i="13"/>
  <c r="D15" i="13"/>
  <c r="D26" i="13"/>
  <c r="D31" i="13"/>
  <c r="D43" i="13"/>
  <c r="D51" i="13"/>
  <c r="A59" i="13"/>
  <c r="D62" i="13"/>
  <c r="D71" i="13"/>
  <c r="J73" i="13"/>
  <c r="D78" i="13"/>
  <c r="D84" i="13"/>
  <c r="H34" i="13"/>
  <c r="M94" i="13"/>
  <c r="D22" i="13"/>
  <c r="D28" i="13"/>
  <c r="D40" i="13"/>
  <c r="D49" i="13"/>
  <c r="D55" i="13"/>
  <c r="D68" i="13"/>
  <c r="D74" i="13"/>
  <c r="D80" i="13"/>
  <c r="BI94" i="13"/>
  <c r="D61" i="13"/>
  <c r="AF94" i="13"/>
  <c r="AM90" i="13"/>
  <c r="AT90" i="13"/>
  <c r="BA90" i="13"/>
  <c r="BG90" i="13"/>
  <c r="O90" i="13"/>
  <c r="U90" i="13"/>
  <c r="AN90" i="13"/>
  <c r="AU90" i="13"/>
  <c r="BH90" i="13"/>
  <c r="D23" i="13"/>
  <c r="D29" i="13"/>
  <c r="D38" i="13"/>
  <c r="D47" i="13"/>
  <c r="D54" i="13"/>
  <c r="J34" i="13"/>
  <c r="D66" i="13"/>
  <c r="D75" i="13"/>
  <c r="D81" i="13"/>
  <c r="Y94" i="13"/>
  <c r="AY94" i="13"/>
  <c r="N90" i="13"/>
  <c r="T90" i="13"/>
  <c r="AG90" i="13"/>
  <c r="D24" i="13"/>
  <c r="D37" i="13"/>
  <c r="D46" i="13"/>
  <c r="D53" i="13"/>
  <c r="D65" i="13"/>
  <c r="G73" i="13"/>
  <c r="D76" i="13"/>
  <c r="D82" i="13"/>
  <c r="AL94" i="13"/>
  <c r="BF94" i="13"/>
  <c r="AA90" i="13"/>
  <c r="D25" i="13"/>
  <c r="D30" i="13"/>
  <c r="G34" i="13"/>
  <c r="K34" i="13"/>
  <c r="D44" i="13"/>
  <c r="D52" i="13"/>
  <c r="D56" i="13"/>
  <c r="D63" i="13"/>
  <c r="F73" i="13"/>
  <c r="I73" i="13"/>
  <c r="H73" i="13"/>
  <c r="D77" i="13"/>
  <c r="D83" i="13"/>
  <c r="AY90" i="13"/>
  <c r="D13" i="13"/>
  <c r="D12" i="13"/>
  <c r="D14" i="13"/>
  <c r="D11" i="13"/>
  <c r="AH90" i="13"/>
  <c r="AF90" i="13"/>
  <c r="P90" i="13"/>
  <c r="V90" i="13"/>
  <c r="AC90" i="13"/>
  <c r="AI90" i="13"/>
  <c r="AO90" i="13"/>
  <c r="AV90" i="13"/>
  <c r="BC90" i="13"/>
  <c r="D35" i="13"/>
  <c r="G59" i="13"/>
  <c r="Q90" i="13"/>
  <c r="W90" i="13"/>
  <c r="AD90" i="13"/>
  <c r="AP90" i="13"/>
  <c r="AW90" i="13"/>
  <c r="BD90" i="13"/>
  <c r="N94" i="13"/>
  <c r="T94" i="13"/>
  <c r="AA94" i="13"/>
  <c r="AG94" i="13"/>
  <c r="AM94" i="13"/>
  <c r="AT94" i="13"/>
  <c r="BA94" i="13"/>
  <c r="BG94" i="13"/>
  <c r="F10" i="13"/>
  <c r="L90" i="13"/>
  <c r="R90" i="13"/>
  <c r="X90" i="13"/>
  <c r="AE90" i="13"/>
  <c r="AK90" i="13"/>
  <c r="AR90" i="13"/>
  <c r="AX90" i="13"/>
  <c r="BE90" i="13"/>
  <c r="T95" i="13" l="1"/>
  <c r="D59" i="13"/>
  <c r="D34" i="13"/>
  <c r="D21" i="13"/>
  <c r="D73" i="13"/>
  <c r="BC96" i="13"/>
  <c r="AT96" i="13"/>
  <c r="AT95" i="13"/>
  <c r="AK95" i="13"/>
  <c r="AK96" i="13"/>
  <c r="AC96" i="13"/>
  <c r="L96" i="13"/>
  <c r="T96" i="13"/>
  <c r="AT92" i="13"/>
  <c r="AT91" i="13"/>
  <c r="AK92" i="13"/>
  <c r="AK91" i="13"/>
  <c r="AC92" i="13"/>
  <c r="AC91" i="13"/>
  <c r="T91" i="13"/>
  <c r="T92" i="13"/>
  <c r="L92" i="13"/>
  <c r="L91" i="13"/>
  <c r="BC92" i="13"/>
  <c r="BC91" i="13"/>
  <c r="D10" i="13"/>
  <c r="K94" i="13"/>
  <c r="H90" i="13"/>
  <c r="K90" i="13"/>
  <c r="AC95" i="13"/>
  <c r="I94" i="13"/>
  <c r="BC95" i="13"/>
  <c r="J94" i="13"/>
  <c r="G94" i="13"/>
  <c r="I90" i="13"/>
  <c r="L95" i="13"/>
  <c r="H94" i="13"/>
  <c r="J90" i="13"/>
  <c r="F94" i="13"/>
  <c r="F90" i="13"/>
  <c r="G90" i="13"/>
  <c r="D90" i="13" l="1"/>
  <c r="D94" i="13"/>
  <c r="D95" i="13"/>
  <c r="D96" i="13"/>
  <c r="D92" i="13"/>
  <c r="D91" i="13"/>
</calcChain>
</file>

<file path=xl/sharedStrings.xml><?xml version="1.0" encoding="utf-8"?>
<sst xmlns="http://schemas.openxmlformats.org/spreadsheetml/2006/main" count="534" uniqueCount="134">
  <si>
    <t>Ogółem liczba godzin</t>
  </si>
  <si>
    <t>Liczba godzin zajęć w semestrach</t>
  </si>
  <si>
    <t>L.p.</t>
  </si>
  <si>
    <t>sem  I</t>
  </si>
  <si>
    <t>sem  II</t>
  </si>
  <si>
    <t>sem  III</t>
  </si>
  <si>
    <t>sem  IV</t>
  </si>
  <si>
    <t>sem  V</t>
  </si>
  <si>
    <t>sem  VI</t>
  </si>
  <si>
    <t>sem  VIII</t>
  </si>
  <si>
    <t>sem IX</t>
  </si>
  <si>
    <t>sem  X</t>
  </si>
  <si>
    <t>W</t>
  </si>
  <si>
    <t>Ć</t>
  </si>
  <si>
    <t>Inne</t>
  </si>
  <si>
    <t>E-Zoc-Zal</t>
  </si>
  <si>
    <t>ECTS</t>
  </si>
  <si>
    <t xml:space="preserve">S </t>
  </si>
  <si>
    <t>Zaj. Pr.</t>
  </si>
  <si>
    <t>A.</t>
  </si>
  <si>
    <t>B.</t>
  </si>
  <si>
    <t>C.</t>
  </si>
  <si>
    <t>Zoc</t>
  </si>
  <si>
    <t>E</t>
  </si>
  <si>
    <t>Szkolenie biblioteczne</t>
  </si>
  <si>
    <t>Zal</t>
  </si>
  <si>
    <t>Bezpieczeństwo i higiena pracy</t>
  </si>
  <si>
    <t>WYDZIAŁ NAUK TECHNICZNYCH I EKONOMICZNYCH</t>
  </si>
  <si>
    <t>Wychowanie fizyczne</t>
  </si>
  <si>
    <t>Prawo</t>
  </si>
  <si>
    <t>Statystyka</t>
  </si>
  <si>
    <t>Wykład</t>
  </si>
  <si>
    <t>Ćwiczenia</t>
  </si>
  <si>
    <t>Laboratorium</t>
  </si>
  <si>
    <t>Warsztat</t>
  </si>
  <si>
    <t>Projekt</t>
  </si>
  <si>
    <t>Seminarium</t>
  </si>
  <si>
    <t>Ochrona własności intelektualnej</t>
  </si>
  <si>
    <t>Zoc/E</t>
  </si>
  <si>
    <t>Mikroekonomia</t>
  </si>
  <si>
    <t>Matematyka</t>
  </si>
  <si>
    <t>Socjologia organizacji</t>
  </si>
  <si>
    <t>Podstawy zarządzania</t>
  </si>
  <si>
    <t>Podstawy rachunkowości</t>
  </si>
  <si>
    <t>Finanse publiczne</t>
  </si>
  <si>
    <t>Podstawy finansów</t>
  </si>
  <si>
    <t>Bankowość</t>
  </si>
  <si>
    <t>Matematyka finansowa</t>
  </si>
  <si>
    <t>Rachunkowość finansowa</t>
  </si>
  <si>
    <t>Nauka o przedsiębiorstwie</t>
  </si>
  <si>
    <t>Prawo gospodarcze</t>
  </si>
  <si>
    <t>Polityka gospodarcza</t>
  </si>
  <si>
    <t>Ubezpieczenia</t>
  </si>
  <si>
    <t xml:space="preserve">Analiza finansowa </t>
  </si>
  <si>
    <t>Rachunkowość budżetowa</t>
  </si>
  <si>
    <t>System podatkowy i polityka podatkowa</t>
  </si>
  <si>
    <t>Rynki finansowe</t>
  </si>
  <si>
    <t>Ryzyko finansowe</t>
  </si>
  <si>
    <t>Podatki dochodowe</t>
  </si>
  <si>
    <t>Seminarium dyplomowe</t>
  </si>
  <si>
    <t>Audyt wewnętrzny</t>
  </si>
  <si>
    <t>Organizacja rachunkowości</t>
  </si>
  <si>
    <t>Kontrola wewnętrzna</t>
  </si>
  <si>
    <t>Sprawozdawczość finansowa</t>
  </si>
  <si>
    <t>Finanse międzynarodowe przedsiębiorstwa</t>
  </si>
  <si>
    <t>Badania rynkowe i marketingowe</t>
  </si>
  <si>
    <t>Rachunkowość jednostek non-profit</t>
  </si>
  <si>
    <t>Komputerowe systemy rachunkowości</t>
  </si>
  <si>
    <t>Controlling</t>
  </si>
  <si>
    <t>Źródła finansowania przedsiębiorstw</t>
  </si>
  <si>
    <t>Metody analizy rynków finansowych</t>
  </si>
  <si>
    <t>Przedsiębiorstwo na rynku kapitałowym</t>
  </si>
  <si>
    <t>Ocena zdolności kredytowej</t>
  </si>
  <si>
    <t>Rachunkowość podatkowa</t>
  </si>
  <si>
    <t>Rozliczenia podatkowe i ewidencja podatkowa</t>
  </si>
  <si>
    <t>Budżetowanie i planowanie finansowe</t>
  </si>
  <si>
    <t>Analiza projektów gospodarczych</t>
  </si>
  <si>
    <t>Audyt finansowy</t>
  </si>
  <si>
    <t xml:space="preserve">Rachunkowość zarządcza </t>
  </si>
  <si>
    <t xml:space="preserve">Warsztaty w języku obcym </t>
  </si>
  <si>
    <t>Podatki pośrednie oraz lokalne</t>
  </si>
  <si>
    <t>Rachunkowość finansowa zaawansowana</t>
  </si>
  <si>
    <t>Ekonometria</t>
  </si>
  <si>
    <t>Projekt praktyczny</t>
  </si>
  <si>
    <t>Moduł do wyboru</t>
  </si>
  <si>
    <t>Finanse przedsiębiorstwa #</t>
  </si>
  <si>
    <t>Biznes plan #</t>
  </si>
  <si>
    <t>Podstawy makroekonomii #</t>
  </si>
  <si>
    <t>Kontrola celno-skarbowa i podatkowa</t>
  </si>
  <si>
    <t>Wprowadzenie do praktyki zawodowej</t>
  </si>
  <si>
    <t>Przedsiębiorczość akademicka</t>
  </si>
  <si>
    <t># zajęcia dostępne w języku polskim i angielskim</t>
  </si>
  <si>
    <t>Wykład do wyboru</t>
  </si>
  <si>
    <t xml:space="preserve">COLLEGIUM WITELONA </t>
  </si>
  <si>
    <t>Uczelnia Państwowa</t>
  </si>
  <si>
    <t>PLAN STUDIÓW</t>
  </si>
  <si>
    <t>Wsparcie studentów w procesie kształcenia</t>
  </si>
  <si>
    <t>Kierunek: FINANSE, RACHUNKOWOŚĆ I PODATKI</t>
  </si>
  <si>
    <t>Studia: pierwszego stopnia - stacjonarne</t>
  </si>
  <si>
    <t>Studia: pierwszego stopnia - niestacjonarne</t>
  </si>
  <si>
    <t>Razem</t>
  </si>
  <si>
    <t>D.</t>
  </si>
  <si>
    <t>MODUŁY DO WYBORU</t>
  </si>
  <si>
    <t>D1</t>
  </si>
  <si>
    <t>D2</t>
  </si>
  <si>
    <t>E.</t>
  </si>
  <si>
    <t>F.</t>
  </si>
  <si>
    <t>PRACA DYPLOMOWA</t>
  </si>
  <si>
    <t>PRAKTYKA ZAWODOWA</t>
  </si>
  <si>
    <t>Praktyka  zawodowa</t>
  </si>
  <si>
    <t>RAZEM</t>
  </si>
  <si>
    <t>* wpisać właściwe</t>
  </si>
  <si>
    <t>** do wyboru z oferty wydziału</t>
  </si>
  <si>
    <t>z tego*</t>
  </si>
  <si>
    <t>RAZEM    A+B+C+D2 bez praktyki zawodowej</t>
  </si>
  <si>
    <t>Technologie informacyjne i sztuczna inteligencja</t>
  </si>
  <si>
    <t>Język obcy**</t>
  </si>
  <si>
    <t>Moduł humanistyczny</t>
  </si>
  <si>
    <t>dla studentów rozpoczynających kształcenie od roku akademickiego 2024/2025</t>
  </si>
  <si>
    <r>
      <t>RAZEM    A+B+C+D1</t>
    </r>
    <r>
      <rPr>
        <b/>
        <i/>
        <sz val="11"/>
        <rFont val="Arial"/>
        <family val="2"/>
      </rPr>
      <t xml:space="preserve"> </t>
    </r>
    <r>
      <rPr>
        <b/>
        <sz val="11"/>
        <rFont val="Arial"/>
        <family val="2"/>
        <charset val="238"/>
      </rPr>
      <t>bez praktyki zawodowej</t>
    </r>
  </si>
  <si>
    <r>
      <t xml:space="preserve">Moduł </t>
    </r>
    <r>
      <rPr>
        <b/>
        <sz val="11"/>
        <rFont val="Arial"/>
        <family val="2"/>
        <charset val="238"/>
      </rPr>
      <t>humanistyczny</t>
    </r>
  </si>
  <si>
    <t xml:space="preserve">Nazwa modułu </t>
  </si>
  <si>
    <t xml:space="preserve">OGÓŁEM LICZBA GODZIN   A+B+C+D1+E+F   </t>
  </si>
  <si>
    <t xml:space="preserve">OGÓŁEM LICZBA GODZIN   A+B+C+D2+E+F              </t>
  </si>
  <si>
    <t xml:space="preserve">OGÓŁEM LICZBA GODZIN   A+B+C+D1+E+F                 </t>
  </si>
  <si>
    <t xml:space="preserve">OGÓŁEM LICZBA GODZIN   A+B+C+D2+E+F             </t>
  </si>
  <si>
    <t>Międzynarodowe standardy sprawozdawczości finansowej</t>
  </si>
  <si>
    <t>MODUŁY KSZTAŁCENIA OGÓLNEGO</t>
  </si>
  <si>
    <t>MODUŁY KSZTAŁCENIA PODSTAWOWEGO</t>
  </si>
  <si>
    <t>MODUŁY KSZTAŁCENIA KIERUNKOWEGO</t>
  </si>
  <si>
    <t xml:space="preserve"> MODUŁY DO WYBORU - specjalność - Rachunkowość i podatki</t>
  </si>
  <si>
    <t xml:space="preserve"> MODUŁY DO WYBORU - specjalność -  Finanse podmiotów gospodarczych</t>
  </si>
  <si>
    <t>MODUŁY DO WYBORU - specjalność - Rachunkowość i podatki</t>
  </si>
  <si>
    <t>MODUŁY DO WYBORU - specjalność -  Finanse podmiotów gospodarczych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</si>
</sst>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b/>
      <sz val="2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11"/>
      <name val="Arial CE"/>
      <charset val="238"/>
    </font>
    <font>
      <i/>
      <sz val="11"/>
      <name val="Arial"/>
      <family val="2"/>
      <charset val="238"/>
    </font>
    <font>
      <sz val="11"/>
      <name val="Arial"/>
      <family val="2"/>
    </font>
    <font>
      <b/>
      <sz val="11"/>
      <name val="Arial CE"/>
      <charset val="238"/>
    </font>
    <font>
      <b/>
      <i/>
      <sz val="11"/>
      <name val="Arial"/>
      <family val="2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/>
    <xf numFmtId="0" fontId="10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/>
    </xf>
    <xf numFmtId="0" fontId="11" fillId="0" borderId="2" xfId="0" applyFont="1" applyFill="1" applyBorder="1" applyAlignment="1"/>
    <xf numFmtId="0" fontId="11" fillId="0" borderId="4" xfId="0" applyFont="1" applyFill="1" applyBorder="1" applyAlignment="1"/>
    <xf numFmtId="0" fontId="13" fillId="0" borderId="6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textRotation="90"/>
    </xf>
    <xf numFmtId="0" fontId="12" fillId="0" borderId="13" xfId="0" applyFont="1" applyFill="1" applyBorder="1" applyAlignment="1">
      <alignment horizontal="center" textRotation="90"/>
    </xf>
    <xf numFmtId="0" fontId="12" fillId="0" borderId="14" xfId="0" applyFont="1" applyFill="1" applyBorder="1" applyAlignment="1">
      <alignment horizontal="center" textRotation="90"/>
    </xf>
    <xf numFmtId="0" fontId="12" fillId="0" borderId="15" xfId="0" applyFont="1" applyFill="1" applyBorder="1" applyAlignment="1">
      <alignment horizontal="center" textRotation="90"/>
    </xf>
    <xf numFmtId="0" fontId="12" fillId="0" borderId="16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textRotation="90"/>
    </xf>
    <xf numFmtId="0" fontId="13" fillId="0" borderId="19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3" fillId="0" borderId="18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/>
    </xf>
    <xf numFmtId="3" fontId="13" fillId="0" borderId="30" xfId="0" applyNumberFormat="1" applyFont="1" applyFill="1" applyBorder="1" applyAlignment="1">
      <alignment horizontal="center"/>
    </xf>
    <xf numFmtId="0" fontId="11" fillId="0" borderId="31" xfId="0" applyFont="1" applyFill="1" applyBorder="1"/>
    <xf numFmtId="0" fontId="15" fillId="0" borderId="0" xfId="0" applyFont="1" applyFill="1" applyAlignment="1">
      <alignment horizontal="right"/>
    </xf>
    <xf numFmtId="0" fontId="13" fillId="0" borderId="0" xfId="0" applyFont="1" applyFill="1"/>
    <xf numFmtId="164" fontId="13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2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6" fillId="0" borderId="0" xfId="0" quotePrefix="1" applyFont="1" applyFill="1" applyAlignment="1">
      <alignment horizontal="left"/>
    </xf>
    <xf numFmtId="0" fontId="0" fillId="0" borderId="0" xfId="0" applyFont="1" applyFill="1"/>
    <xf numFmtId="0" fontId="14" fillId="0" borderId="2" xfId="0" applyFont="1" applyFill="1" applyBorder="1" applyAlignment="1">
      <alignment horizontal="center"/>
    </xf>
    <xf numFmtId="0" fontId="6" fillId="0" borderId="0" xfId="0" applyFont="1" applyFill="1"/>
    <xf numFmtId="0" fontId="12" fillId="0" borderId="2" xfId="0" applyFont="1" applyFill="1" applyBorder="1" applyAlignment="1">
      <alignment horizontal="center"/>
    </xf>
    <xf numFmtId="0" fontId="13" fillId="0" borderId="17" xfId="0" applyFont="1" applyFill="1" applyBorder="1" applyAlignment="1"/>
    <xf numFmtId="0" fontId="13" fillId="0" borderId="18" xfId="0" applyFont="1" applyFill="1" applyBorder="1" applyAlignment="1"/>
    <xf numFmtId="0" fontId="13" fillId="0" borderId="3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1" fillId="0" borderId="39" xfId="0" applyFont="1" applyFill="1" applyBorder="1" applyAlignment="1">
      <alignment horizontal="center"/>
    </xf>
    <xf numFmtId="0" fontId="11" fillId="0" borderId="40" xfId="0" applyFont="1" applyFill="1" applyBorder="1" applyAlignment="1">
      <alignment horizontal="center"/>
    </xf>
    <xf numFmtId="0" fontId="11" fillId="0" borderId="39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3" fillId="0" borderId="18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3" fontId="13" fillId="0" borderId="29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textRotation="90"/>
    </xf>
    <xf numFmtId="0" fontId="12" fillId="2" borderId="2" xfId="0" applyFont="1" applyFill="1" applyBorder="1" applyAlignment="1">
      <alignment horizontal="left"/>
    </xf>
    <xf numFmtId="0" fontId="12" fillId="0" borderId="36" xfId="0" applyFont="1" applyFill="1" applyBorder="1" applyAlignment="1">
      <alignment horizontal="left"/>
    </xf>
    <xf numFmtId="0" fontId="17" fillId="0" borderId="18" xfId="0" applyFont="1" applyFill="1" applyBorder="1"/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/>
    <xf numFmtId="0" fontId="19" fillId="0" borderId="0" xfId="0" applyFont="1" applyFill="1" applyAlignment="1">
      <alignment wrapText="1"/>
    </xf>
    <xf numFmtId="0" fontId="15" fillId="0" borderId="0" xfId="0" applyFont="1" applyFill="1" applyAlignment="1"/>
    <xf numFmtId="0" fontId="12" fillId="0" borderId="2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3" fillId="0" borderId="43" xfId="0" applyFont="1" applyFill="1" applyBorder="1" applyAlignment="1">
      <alignment horizontal="center" textRotation="90"/>
    </xf>
    <xf numFmtId="0" fontId="13" fillId="0" borderId="4" xfId="0" applyFont="1" applyFill="1" applyBorder="1" applyAlignment="1">
      <alignment horizontal="center"/>
    </xf>
    <xf numFmtId="0" fontId="13" fillId="0" borderId="45" xfId="0" applyFont="1" applyFill="1" applyBorder="1" applyAlignment="1">
      <alignment horizontal="center" textRotation="90"/>
    </xf>
    <xf numFmtId="0" fontId="13" fillId="0" borderId="46" xfId="0" applyFont="1" applyFill="1" applyBorder="1" applyAlignment="1">
      <alignment horizontal="center"/>
    </xf>
    <xf numFmtId="0" fontId="13" fillId="0" borderId="37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textRotation="90" wrapText="1"/>
    </xf>
    <xf numFmtId="0" fontId="16" fillId="0" borderId="22" xfId="0" applyFont="1" applyFill="1" applyBorder="1" applyAlignment="1">
      <alignment horizontal="center"/>
    </xf>
    <xf numFmtId="0" fontId="11" fillId="0" borderId="48" xfId="0" applyFont="1" applyFill="1" applyBorder="1" applyAlignment="1"/>
    <xf numFmtId="3" fontId="13" fillId="0" borderId="10" xfId="0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center"/>
    </xf>
    <xf numFmtId="3" fontId="13" fillId="0" borderId="50" xfId="0" applyNumberFormat="1" applyFont="1" applyFill="1" applyBorder="1" applyAlignment="1">
      <alignment horizontal="center"/>
    </xf>
    <xf numFmtId="3" fontId="13" fillId="0" borderId="51" xfId="0" applyNumberFormat="1" applyFont="1" applyFill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3" fontId="13" fillId="0" borderId="52" xfId="0" applyNumberFormat="1" applyFont="1" applyFill="1" applyBorder="1" applyAlignment="1">
      <alignment horizontal="center"/>
    </xf>
    <xf numFmtId="3" fontId="13" fillId="0" borderId="53" xfId="0" applyNumberFormat="1" applyFont="1" applyFill="1" applyBorder="1" applyAlignment="1">
      <alignment horizontal="center"/>
    </xf>
    <xf numFmtId="3" fontId="13" fillId="0" borderId="54" xfId="0" applyNumberFormat="1" applyFont="1" applyFill="1" applyBorder="1" applyAlignment="1">
      <alignment horizontal="center"/>
    </xf>
    <xf numFmtId="0" fontId="11" fillId="0" borderId="55" xfId="0" applyFont="1" applyFill="1" applyBorder="1" applyAlignment="1">
      <alignment horizontal="center"/>
    </xf>
    <xf numFmtId="0" fontId="11" fillId="0" borderId="56" xfId="0" applyFont="1" applyFill="1" applyBorder="1" applyAlignment="1">
      <alignment horizontal="center"/>
    </xf>
    <xf numFmtId="0" fontId="11" fillId="0" borderId="57" xfId="0" applyFont="1" applyFill="1" applyBorder="1" applyAlignment="1">
      <alignment horizontal="center"/>
    </xf>
    <xf numFmtId="0" fontId="11" fillId="0" borderId="58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13" fillId="0" borderId="59" xfId="0" applyFont="1" applyFill="1" applyBorder="1" applyAlignment="1"/>
    <xf numFmtId="0" fontId="13" fillId="0" borderId="61" xfId="0" applyFont="1" applyFill="1" applyBorder="1" applyAlignment="1">
      <alignment horizontal="center"/>
    </xf>
    <xf numFmtId="0" fontId="13" fillId="0" borderId="62" xfId="0" applyFont="1" applyFill="1" applyBorder="1" applyAlignment="1">
      <alignment horizontal="center" textRotation="90"/>
    </xf>
    <xf numFmtId="0" fontId="13" fillId="0" borderId="63" xfId="0" applyFont="1" applyFill="1" applyBorder="1" applyAlignment="1">
      <alignment horizontal="center" textRotation="90"/>
    </xf>
    <xf numFmtId="0" fontId="13" fillId="0" borderId="32" xfId="0" applyFont="1" applyFill="1" applyBorder="1" applyAlignment="1">
      <alignment horizontal="center"/>
    </xf>
    <xf numFmtId="0" fontId="11" fillId="0" borderId="64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left" vertical="center"/>
    </xf>
    <xf numFmtId="0" fontId="13" fillId="0" borderId="5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wrapText="1"/>
    </xf>
    <xf numFmtId="0" fontId="11" fillId="0" borderId="66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1" fillId="0" borderId="67" xfId="0" applyFont="1" applyFill="1" applyBorder="1" applyAlignment="1">
      <alignment horizontal="center"/>
    </xf>
    <xf numFmtId="0" fontId="12" fillId="0" borderId="67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16" fillId="0" borderId="18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3" fontId="13" fillId="0" borderId="35" xfId="0" applyNumberFormat="1" applyFont="1" applyFill="1" applyBorder="1" applyAlignment="1">
      <alignment horizontal="center"/>
    </xf>
    <xf numFmtId="3" fontId="13" fillId="0" borderId="49" xfId="0" applyNumberFormat="1" applyFont="1" applyFill="1" applyBorder="1" applyAlignment="1">
      <alignment horizontal="center"/>
    </xf>
    <xf numFmtId="3" fontId="13" fillId="0" borderId="38" xfId="0" applyNumberFormat="1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3" fontId="12" fillId="0" borderId="41" xfId="0" applyNumberFormat="1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14" fillId="0" borderId="0" xfId="0" applyFont="1" applyFill="1" applyAlignment="1"/>
    <xf numFmtId="3" fontId="13" fillId="0" borderId="41" xfId="0" applyNumberFormat="1" applyFont="1" applyFill="1" applyBorder="1" applyAlignment="1">
      <alignment horizontal="center"/>
    </xf>
    <xf numFmtId="3" fontId="13" fillId="0" borderId="42" xfId="0" applyNumberFormat="1" applyFont="1" applyFill="1" applyBorder="1" applyAlignment="1">
      <alignment horizontal="center"/>
    </xf>
    <xf numFmtId="3" fontId="13" fillId="0" borderId="29" xfId="0" applyNumberFormat="1" applyFont="1" applyFill="1" applyBorder="1" applyAlignment="1">
      <alignment horizontal="center"/>
    </xf>
    <xf numFmtId="0" fontId="13" fillId="0" borderId="6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3" fillId="0" borderId="34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3" fontId="13" fillId="0" borderId="41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3" fillId="0" borderId="6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6" fillId="0" borderId="65" xfId="0" applyFont="1" applyFill="1" applyBorder="1" applyAlignment="1">
      <alignment horizontal="center"/>
    </xf>
    <xf numFmtId="0" fontId="16" fillId="0" borderId="28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59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Z101"/>
  <sheetViews>
    <sheetView showGridLines="0" view="pageBreakPreview" zoomScale="82" zoomScaleNormal="82" zoomScaleSheetLayoutView="82" workbookViewId="0">
      <pane xSplit="11" ySplit="8" topLeftCell="L63" activePane="bottomRight" state="frozen"/>
      <selection pane="topRight" activeCell="J1" sqref="J1"/>
      <selection pane="bottomLeft" activeCell="A9" sqref="A9"/>
      <selection pane="bottomRight" activeCell="C72" sqref="C72"/>
    </sheetView>
  </sheetViews>
  <sheetFormatPr defaultColWidth="9.140625" defaultRowHeight="12" x14ac:dyDescent="0.2"/>
  <cols>
    <col min="1" max="1" width="0" style="1" hidden="1" customWidth="1"/>
    <col min="2" max="2" width="5.28515625" style="3" customWidth="1"/>
    <col min="3" max="3" width="58.5703125" style="2" customWidth="1"/>
    <col min="4" max="4" width="9.5703125" style="4" customWidth="1"/>
    <col min="5" max="5" width="5.28515625" style="4" customWidth="1"/>
    <col min="6" max="6" width="5.140625" style="4" customWidth="1"/>
    <col min="7" max="7" width="6.7109375" style="4" customWidth="1"/>
    <col min="8" max="8" width="4.5703125" style="4" customWidth="1"/>
    <col min="9" max="9" width="6.140625" style="4" customWidth="1"/>
    <col min="10" max="10" width="4.140625" style="4" customWidth="1"/>
    <col min="11" max="11" width="5.42578125" style="4" customWidth="1"/>
    <col min="12" max="17" width="4.7109375" style="1" customWidth="1"/>
    <col min="18" max="18" width="5.5703125" style="1" customWidth="1"/>
    <col min="19" max="19" width="4.5703125" style="1" customWidth="1"/>
    <col min="20" max="26" width="4.7109375" style="1" customWidth="1"/>
    <col min="27" max="27" width="5.7109375" style="1" customWidth="1"/>
    <col min="28" max="28" width="3.7109375" style="1" customWidth="1"/>
    <col min="29" max="29" width="6.7109375" style="1" customWidth="1"/>
    <col min="30" max="34" width="4.7109375" style="1" customWidth="1"/>
    <col min="35" max="35" width="5.7109375" style="1" customWidth="1"/>
    <col min="36" max="36" width="3.7109375" style="1" customWidth="1"/>
    <col min="37" max="42" width="4.7109375" style="1" customWidth="1"/>
    <col min="43" max="43" width="6.140625" style="1" customWidth="1"/>
    <col min="44" max="44" width="5.7109375" style="1" customWidth="1"/>
    <col min="45" max="45" width="3.7109375" style="1" customWidth="1"/>
    <col min="46" max="52" width="4.7109375" style="1" customWidth="1"/>
    <col min="53" max="53" width="4.5703125" style="1" customWidth="1"/>
    <col min="54" max="54" width="3.7109375" style="1" customWidth="1"/>
    <col min="55" max="60" width="4.7109375" style="1" customWidth="1"/>
    <col min="61" max="61" width="5.7109375" style="1" customWidth="1"/>
    <col min="62" max="62" width="3.7109375" style="1" customWidth="1"/>
    <col min="63" max="67" width="3.28515625" style="1" hidden="1" customWidth="1"/>
    <col min="68" max="68" width="2.5703125" style="1" hidden="1" customWidth="1"/>
    <col min="69" max="69" width="2.28515625" style="1" hidden="1" customWidth="1"/>
    <col min="70" max="74" width="3.28515625" style="1" hidden="1" customWidth="1"/>
    <col min="75" max="75" width="2.7109375" style="1" hidden="1" customWidth="1"/>
    <col min="76" max="76" width="2.28515625" style="1" hidden="1" customWidth="1"/>
    <col min="77" max="81" width="3.28515625" style="1" hidden="1" customWidth="1"/>
    <col min="82" max="82" width="2.85546875" style="1" hidden="1" customWidth="1"/>
    <col min="83" max="83" width="2.28515625" style="1" hidden="1" customWidth="1"/>
    <col min="84" max="84" width="1" style="1" hidden="1" customWidth="1"/>
    <col min="85" max="16384" width="9.140625" style="1"/>
  </cols>
  <sheetData>
    <row r="1" spans="1:83" ht="35.25" customHeight="1" x14ac:dyDescent="0.5">
      <c r="B1" s="81" t="s">
        <v>93</v>
      </c>
      <c r="C1" s="23"/>
      <c r="D1" s="9"/>
      <c r="E1" s="9"/>
      <c r="F1" s="9"/>
      <c r="G1" s="9"/>
      <c r="H1" s="9"/>
      <c r="I1" s="9"/>
      <c r="J1" s="9"/>
      <c r="K1" s="9"/>
      <c r="L1" s="82" t="s">
        <v>95</v>
      </c>
      <c r="M1" s="11"/>
      <c r="N1" s="12"/>
      <c r="O1" s="12"/>
      <c r="P1" s="12"/>
      <c r="Q1" s="12"/>
      <c r="R1" s="12"/>
      <c r="S1" s="12"/>
      <c r="T1" s="10"/>
      <c r="U1" s="10"/>
      <c r="V1" s="10"/>
      <c r="W1" s="10"/>
      <c r="X1" s="10"/>
      <c r="Y1" s="10"/>
      <c r="Z1" s="10"/>
      <c r="AA1" s="13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10"/>
      <c r="BL1" s="10"/>
      <c r="BM1" s="10"/>
      <c r="BN1" s="10"/>
      <c r="BO1" s="10"/>
      <c r="BP1" s="10"/>
      <c r="BQ1" s="10"/>
      <c r="BR1" s="10"/>
      <c r="BS1" s="10"/>
      <c r="BT1" s="10"/>
    </row>
    <row r="2" spans="1:83" ht="18" x14ac:dyDescent="0.25">
      <c r="B2" s="83" t="s">
        <v>94</v>
      </c>
      <c r="C2" s="24"/>
      <c r="D2" s="9"/>
      <c r="E2" s="9"/>
      <c r="F2" s="14"/>
      <c r="G2" s="14"/>
      <c r="H2" s="9"/>
      <c r="I2" s="9"/>
      <c r="J2" s="15"/>
      <c r="K2" s="9"/>
      <c r="L2" s="87" t="s">
        <v>118</v>
      </c>
      <c r="M2" s="10"/>
      <c r="N2" s="16"/>
      <c r="O2" s="16"/>
      <c r="P2" s="17"/>
      <c r="Q2" s="10"/>
      <c r="R2" s="10"/>
      <c r="S2" s="10"/>
      <c r="U2" s="10"/>
      <c r="X2" s="18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</row>
    <row r="3" spans="1:83" ht="26.25" customHeight="1" x14ac:dyDescent="0.25">
      <c r="B3" s="84" t="s">
        <v>27</v>
      </c>
      <c r="C3" s="22"/>
      <c r="D3" s="9"/>
      <c r="E3" s="9"/>
      <c r="F3" s="14"/>
      <c r="G3" s="14"/>
      <c r="H3" s="9"/>
      <c r="I3" s="9"/>
      <c r="J3" s="9"/>
      <c r="K3" s="9"/>
      <c r="L3" s="81" t="s">
        <v>97</v>
      </c>
      <c r="M3" s="106"/>
      <c r="N3" s="27"/>
      <c r="O3" s="27"/>
      <c r="P3" s="22"/>
      <c r="Q3" s="106"/>
      <c r="R3" s="106"/>
      <c r="S3" s="106"/>
      <c r="T3" s="106"/>
      <c r="U3" s="25"/>
      <c r="V3" s="5"/>
      <c r="W3" s="5"/>
      <c r="X3" s="22"/>
      <c r="Y3" s="10"/>
      <c r="Z3" s="10"/>
      <c r="AA3" s="10"/>
      <c r="AC3" s="12"/>
      <c r="AD3" s="10"/>
      <c r="AE3" s="12"/>
      <c r="AF3" s="12"/>
      <c r="AG3" s="12"/>
      <c r="AH3" s="12"/>
      <c r="AI3" s="12"/>
      <c r="AJ3" s="12"/>
      <c r="BA3" s="18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</row>
    <row r="4" spans="1:83" ht="12.75" customHeight="1" x14ac:dyDescent="0.25">
      <c r="B4" s="85"/>
      <c r="C4" s="24"/>
      <c r="D4" s="9"/>
      <c r="E4" s="9"/>
      <c r="F4" s="14"/>
      <c r="G4" s="14"/>
      <c r="H4" s="9"/>
      <c r="I4" s="9"/>
      <c r="J4" s="9"/>
      <c r="K4" s="9"/>
      <c r="L4" s="81" t="s">
        <v>98</v>
      </c>
      <c r="M4" s="106"/>
      <c r="N4" s="27"/>
      <c r="O4" s="27"/>
      <c r="P4" s="22"/>
      <c r="Q4" s="106"/>
      <c r="R4" s="106"/>
      <c r="S4" s="106"/>
      <c r="T4" s="106"/>
      <c r="U4" s="25"/>
      <c r="V4" s="5"/>
      <c r="W4" s="5"/>
      <c r="X4" s="22"/>
      <c r="Y4" s="12"/>
      <c r="Z4" s="12"/>
      <c r="AA4" s="10"/>
      <c r="AC4" s="10"/>
      <c r="AD4" s="10"/>
      <c r="AE4" s="12"/>
      <c r="AF4" s="12"/>
      <c r="AG4" s="12"/>
      <c r="AH4" s="12"/>
      <c r="AI4" s="12"/>
      <c r="AJ4" s="12"/>
      <c r="BB4" s="12"/>
      <c r="BC4" s="10"/>
      <c r="BD4" s="10"/>
      <c r="BE4" s="18"/>
      <c r="BF4" s="18"/>
      <c r="BG4" s="18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</row>
    <row r="5" spans="1:83" ht="8.25" customHeight="1" x14ac:dyDescent="0.2">
      <c r="B5" s="19"/>
      <c r="C5" s="8"/>
      <c r="D5" s="9"/>
      <c r="E5" s="9"/>
      <c r="F5" s="9"/>
      <c r="G5" s="9"/>
      <c r="H5" s="9"/>
      <c r="I5" s="9"/>
      <c r="J5" s="9"/>
      <c r="K5" s="9"/>
      <c r="L5" s="10"/>
      <c r="M5" s="10"/>
      <c r="N5" s="10"/>
      <c r="O5" s="10"/>
      <c r="P5" s="20"/>
      <c r="Q5" s="10"/>
      <c r="R5" s="10"/>
      <c r="S5" s="21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2"/>
      <c r="AF5" s="12"/>
      <c r="AG5" s="12"/>
      <c r="AH5" s="12"/>
      <c r="AI5" s="12"/>
      <c r="AJ5" s="12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1:83" s="5" customFormat="1" ht="13.5" customHeight="1" x14ac:dyDescent="0.25">
      <c r="B6" s="28"/>
      <c r="C6" s="29"/>
      <c r="D6" s="211" t="s">
        <v>0</v>
      </c>
      <c r="E6" s="212"/>
      <c r="F6" s="212"/>
      <c r="G6" s="212"/>
      <c r="H6" s="212"/>
      <c r="I6" s="212"/>
      <c r="J6" s="212"/>
      <c r="K6" s="213"/>
      <c r="L6" s="104"/>
      <c r="M6" s="214" t="s">
        <v>1</v>
      </c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6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1"/>
    </row>
    <row r="7" spans="1:83" s="7" customFormat="1" ht="14.25" customHeight="1" x14ac:dyDescent="0.25">
      <c r="B7" s="217" t="s">
        <v>2</v>
      </c>
      <c r="C7" s="219" t="s">
        <v>121</v>
      </c>
      <c r="D7" s="173"/>
      <c r="E7" s="90"/>
      <c r="F7" s="89"/>
      <c r="G7" s="132" t="s">
        <v>113</v>
      </c>
      <c r="H7" s="132"/>
      <c r="I7" s="132"/>
      <c r="J7" s="132"/>
      <c r="K7" s="143"/>
      <c r="L7" s="150"/>
      <c r="M7" s="150"/>
      <c r="N7" s="150" t="s">
        <v>3</v>
      </c>
      <c r="O7" s="150"/>
      <c r="P7" s="150"/>
      <c r="Q7" s="150"/>
      <c r="R7" s="150"/>
      <c r="S7" s="151"/>
      <c r="T7" s="150"/>
      <c r="U7" s="150"/>
      <c r="V7" s="150" t="s">
        <v>4</v>
      </c>
      <c r="W7" s="150"/>
      <c r="X7" s="150"/>
      <c r="Y7" s="150"/>
      <c r="Z7" s="150"/>
      <c r="AA7" s="150"/>
      <c r="AB7" s="151"/>
      <c r="AC7" s="150"/>
      <c r="AD7" s="150"/>
      <c r="AE7" s="150" t="s">
        <v>5</v>
      </c>
      <c r="AF7" s="150"/>
      <c r="AG7" s="150"/>
      <c r="AH7" s="150"/>
      <c r="AI7" s="150"/>
      <c r="AJ7" s="151"/>
      <c r="AK7" s="150"/>
      <c r="AL7" s="150"/>
      <c r="AM7" s="150" t="s">
        <v>6</v>
      </c>
      <c r="AN7" s="150"/>
      <c r="AO7" s="150"/>
      <c r="AP7" s="150"/>
      <c r="AQ7" s="150"/>
      <c r="AR7" s="150"/>
      <c r="AS7" s="151"/>
      <c r="AT7" s="150"/>
      <c r="AU7" s="150"/>
      <c r="AV7" s="150" t="s">
        <v>7</v>
      </c>
      <c r="AW7" s="150"/>
      <c r="AX7" s="150"/>
      <c r="AY7" s="150"/>
      <c r="AZ7" s="150"/>
      <c r="BA7" s="150"/>
      <c r="BB7" s="151"/>
      <c r="BC7" s="150"/>
      <c r="BD7" s="150"/>
      <c r="BE7" s="150" t="s">
        <v>8</v>
      </c>
      <c r="BF7" s="150"/>
      <c r="BG7" s="150"/>
      <c r="BH7" s="150"/>
      <c r="BI7" s="150"/>
      <c r="BJ7" s="152"/>
      <c r="BK7" s="33"/>
      <c r="BL7" s="33"/>
      <c r="BM7" s="33" t="s">
        <v>9</v>
      </c>
      <c r="BN7" s="33"/>
      <c r="BO7" s="33"/>
      <c r="BP7" s="33"/>
      <c r="BQ7" s="34"/>
      <c r="BR7" s="33"/>
      <c r="BS7" s="33"/>
      <c r="BT7" s="33" t="s">
        <v>10</v>
      </c>
      <c r="BU7" s="33"/>
      <c r="BV7" s="33"/>
      <c r="BW7" s="33"/>
      <c r="BX7" s="34"/>
      <c r="BY7" s="35"/>
      <c r="BZ7" s="33"/>
      <c r="CA7" s="33" t="s">
        <v>11</v>
      </c>
      <c r="CB7" s="33"/>
      <c r="CC7" s="33"/>
      <c r="CD7" s="33"/>
      <c r="CE7" s="36"/>
    </row>
    <row r="8" spans="1:83" s="5" customFormat="1" ht="91.5" customHeight="1" thickBot="1" x14ac:dyDescent="0.3">
      <c r="B8" s="218"/>
      <c r="C8" s="220"/>
      <c r="D8" s="175" t="s">
        <v>100</v>
      </c>
      <c r="E8" s="110" t="s">
        <v>16</v>
      </c>
      <c r="F8" s="37" t="s">
        <v>31</v>
      </c>
      <c r="G8" s="37" t="s">
        <v>32</v>
      </c>
      <c r="H8" s="37" t="s">
        <v>33</v>
      </c>
      <c r="I8" s="37" t="s">
        <v>34</v>
      </c>
      <c r="J8" s="37" t="s">
        <v>35</v>
      </c>
      <c r="K8" s="144" t="s">
        <v>36</v>
      </c>
      <c r="L8" s="142" t="s">
        <v>31</v>
      </c>
      <c r="M8" s="37" t="s">
        <v>32</v>
      </c>
      <c r="N8" s="37" t="s">
        <v>33</v>
      </c>
      <c r="O8" s="37" t="s">
        <v>34</v>
      </c>
      <c r="P8" s="37" t="s">
        <v>35</v>
      </c>
      <c r="Q8" s="37" t="s">
        <v>36</v>
      </c>
      <c r="R8" s="38" t="s">
        <v>15</v>
      </c>
      <c r="S8" s="39" t="s">
        <v>16</v>
      </c>
      <c r="T8" s="37" t="s">
        <v>31</v>
      </c>
      <c r="U8" s="37" t="s">
        <v>32</v>
      </c>
      <c r="V8" s="37" t="s">
        <v>33</v>
      </c>
      <c r="W8" s="37" t="s">
        <v>34</v>
      </c>
      <c r="X8" s="37" t="s">
        <v>35</v>
      </c>
      <c r="Y8" s="37" t="s">
        <v>36</v>
      </c>
      <c r="Z8" s="153" t="s">
        <v>109</v>
      </c>
      <c r="AA8" s="38" t="s">
        <v>15</v>
      </c>
      <c r="AB8" s="40" t="s">
        <v>16</v>
      </c>
      <c r="AC8" s="37" t="s">
        <v>31</v>
      </c>
      <c r="AD8" s="37" t="s">
        <v>32</v>
      </c>
      <c r="AE8" s="37" t="s">
        <v>33</v>
      </c>
      <c r="AF8" s="37" t="s">
        <v>34</v>
      </c>
      <c r="AG8" s="37" t="s">
        <v>35</v>
      </c>
      <c r="AH8" s="37" t="s">
        <v>36</v>
      </c>
      <c r="AI8" s="38" t="s">
        <v>15</v>
      </c>
      <c r="AJ8" s="40" t="s">
        <v>16</v>
      </c>
      <c r="AK8" s="37" t="s">
        <v>31</v>
      </c>
      <c r="AL8" s="37" t="s">
        <v>32</v>
      </c>
      <c r="AM8" s="37" t="s">
        <v>33</v>
      </c>
      <c r="AN8" s="37" t="s">
        <v>34</v>
      </c>
      <c r="AO8" s="37" t="s">
        <v>35</v>
      </c>
      <c r="AP8" s="37" t="s">
        <v>36</v>
      </c>
      <c r="AQ8" s="153" t="s">
        <v>109</v>
      </c>
      <c r="AR8" s="38" t="s">
        <v>15</v>
      </c>
      <c r="AS8" s="40" t="s">
        <v>16</v>
      </c>
      <c r="AT8" s="37" t="s">
        <v>31</v>
      </c>
      <c r="AU8" s="37" t="s">
        <v>32</v>
      </c>
      <c r="AV8" s="37" t="s">
        <v>33</v>
      </c>
      <c r="AW8" s="37" t="s">
        <v>34</v>
      </c>
      <c r="AX8" s="37" t="s">
        <v>35</v>
      </c>
      <c r="AY8" s="37" t="s">
        <v>36</v>
      </c>
      <c r="AZ8" s="153" t="s">
        <v>109</v>
      </c>
      <c r="BA8" s="38" t="s">
        <v>15</v>
      </c>
      <c r="BB8" s="40" t="s">
        <v>16</v>
      </c>
      <c r="BC8" s="37" t="s">
        <v>31</v>
      </c>
      <c r="BD8" s="37" t="s">
        <v>32</v>
      </c>
      <c r="BE8" s="37" t="s">
        <v>33</v>
      </c>
      <c r="BF8" s="37" t="s">
        <v>34</v>
      </c>
      <c r="BG8" s="37" t="s">
        <v>35</v>
      </c>
      <c r="BH8" s="37" t="s">
        <v>36</v>
      </c>
      <c r="BI8" s="38" t="s">
        <v>15</v>
      </c>
      <c r="BJ8" s="40" t="s">
        <v>16</v>
      </c>
      <c r="BK8" s="41" t="s">
        <v>12</v>
      </c>
      <c r="BL8" s="42" t="s">
        <v>13</v>
      </c>
      <c r="BM8" s="42" t="s">
        <v>17</v>
      </c>
      <c r="BN8" s="38" t="s">
        <v>18</v>
      </c>
      <c r="BO8" s="38" t="s">
        <v>14</v>
      </c>
      <c r="BP8" s="43" t="s">
        <v>15</v>
      </c>
      <c r="BQ8" s="39" t="s">
        <v>16</v>
      </c>
      <c r="BR8" s="41" t="s">
        <v>12</v>
      </c>
      <c r="BS8" s="42" t="s">
        <v>13</v>
      </c>
      <c r="BT8" s="42" t="s">
        <v>17</v>
      </c>
      <c r="BU8" s="38" t="s">
        <v>18</v>
      </c>
      <c r="BV8" s="38" t="s">
        <v>14</v>
      </c>
      <c r="BW8" s="43" t="s">
        <v>15</v>
      </c>
      <c r="BX8" s="39" t="s">
        <v>16</v>
      </c>
      <c r="BY8" s="41" t="s">
        <v>12</v>
      </c>
      <c r="BZ8" s="42" t="s">
        <v>13</v>
      </c>
      <c r="CA8" s="42" t="s">
        <v>17</v>
      </c>
      <c r="CB8" s="38" t="s">
        <v>18</v>
      </c>
      <c r="CC8" s="38" t="s">
        <v>14</v>
      </c>
      <c r="CD8" s="43" t="s">
        <v>15</v>
      </c>
      <c r="CE8" s="39" t="s">
        <v>16</v>
      </c>
    </row>
    <row r="9" spans="1:83" s="5" customFormat="1" ht="9.9499999999999993" customHeight="1" x14ac:dyDescent="0.2"/>
    <row r="10" spans="1:83" s="5" customFormat="1" ht="20.100000000000001" customHeight="1" x14ac:dyDescent="0.25">
      <c r="A10" s="107">
        <f>SUM(S10,AB10,AJ10,AS10,BB10,BJ10)</f>
        <v>13</v>
      </c>
      <c r="B10" s="96" t="s">
        <v>19</v>
      </c>
      <c r="C10" s="138" t="s">
        <v>127</v>
      </c>
      <c r="D10" s="169">
        <f>SUM(D11:D16)</f>
        <v>255</v>
      </c>
      <c r="E10" s="32">
        <f>SUM(E11:E16)</f>
        <v>13</v>
      </c>
      <c r="F10" s="32">
        <f t="shared" ref="F10:Q10" si="0">SUM(F11:F14)</f>
        <v>45</v>
      </c>
      <c r="G10" s="32">
        <f t="shared" ref="G10:L10" si="1">SUM(G11:G16)</f>
        <v>180</v>
      </c>
      <c r="H10" s="32">
        <f t="shared" si="1"/>
        <v>15</v>
      </c>
      <c r="I10" s="32">
        <f t="shared" si="1"/>
        <v>15</v>
      </c>
      <c r="J10" s="32">
        <f t="shared" si="1"/>
        <v>0</v>
      </c>
      <c r="K10" s="145">
        <f t="shared" si="1"/>
        <v>0</v>
      </c>
      <c r="L10" s="91">
        <f t="shared" si="1"/>
        <v>45</v>
      </c>
      <c r="M10" s="126">
        <f t="shared" si="0"/>
        <v>0</v>
      </c>
      <c r="N10" s="122">
        <f>SUM(N11:N16)</f>
        <v>15</v>
      </c>
      <c r="O10" s="122">
        <f t="shared" si="0"/>
        <v>0</v>
      </c>
      <c r="P10" s="122">
        <f t="shared" si="0"/>
        <v>0</v>
      </c>
      <c r="Q10" s="122">
        <f t="shared" si="0"/>
        <v>0</v>
      </c>
      <c r="R10" s="125">
        <f>COUNTIF(R11:R14,"E")</f>
        <v>0</v>
      </c>
      <c r="S10" s="44">
        <f>SUM(S11:S16)</f>
        <v>4</v>
      </c>
      <c r="T10" s="91">
        <f t="shared" ref="T10:Z10" si="2">SUM(T11:T14)</f>
        <v>0</v>
      </c>
      <c r="U10" s="126">
        <f t="shared" si="2"/>
        <v>0</v>
      </c>
      <c r="V10" s="126">
        <f t="shared" si="2"/>
        <v>0</v>
      </c>
      <c r="W10" s="126">
        <f>SUM(W11:W16)</f>
        <v>15</v>
      </c>
      <c r="X10" s="126">
        <f t="shared" si="2"/>
        <v>0</v>
      </c>
      <c r="Y10" s="126">
        <f t="shared" si="2"/>
        <v>0</v>
      </c>
      <c r="Z10" s="126">
        <f t="shared" si="2"/>
        <v>0</v>
      </c>
      <c r="AA10" s="122">
        <f>COUNTIF(AA11:AA14,"E")</f>
        <v>0</v>
      </c>
      <c r="AB10" s="44">
        <f>SUM(AB11:AB16)</f>
        <v>1</v>
      </c>
      <c r="AC10" s="91">
        <f t="shared" ref="AC10:AH10" si="3">SUM(AC11:AC14)</f>
        <v>0</v>
      </c>
      <c r="AD10" s="122">
        <f t="shared" si="3"/>
        <v>50</v>
      </c>
      <c r="AE10" s="122">
        <f t="shared" si="3"/>
        <v>0</v>
      </c>
      <c r="AF10" s="122">
        <f t="shared" si="3"/>
        <v>0</v>
      </c>
      <c r="AG10" s="122">
        <f t="shared" si="3"/>
        <v>0</v>
      </c>
      <c r="AH10" s="122">
        <f t="shared" si="3"/>
        <v>0</v>
      </c>
      <c r="AI10" s="122">
        <f>COUNTIF(AI11:AI14,"E")</f>
        <v>0</v>
      </c>
      <c r="AJ10" s="44">
        <f>SUM(AJ11:AJ16)</f>
        <v>2</v>
      </c>
      <c r="AK10" s="91">
        <f t="shared" ref="AK10:AP10" si="4">SUM(AK11:AK14)</f>
        <v>0</v>
      </c>
      <c r="AL10" s="122">
        <f t="shared" si="4"/>
        <v>50</v>
      </c>
      <c r="AM10" s="122">
        <f t="shared" si="4"/>
        <v>0</v>
      </c>
      <c r="AN10" s="122">
        <f t="shared" si="4"/>
        <v>0</v>
      </c>
      <c r="AO10" s="122">
        <f t="shared" si="4"/>
        <v>0</v>
      </c>
      <c r="AP10" s="122">
        <f t="shared" si="4"/>
        <v>0</v>
      </c>
      <c r="AQ10" s="122"/>
      <c r="AR10" s="122">
        <f>COUNTIF(AR11:AR14,"E")</f>
        <v>0</v>
      </c>
      <c r="AS10" s="44">
        <f>SUM(AS11:AS16)</f>
        <v>2</v>
      </c>
      <c r="AT10" s="91">
        <f t="shared" ref="AT10:AY10" si="5">SUM(AT11:AT14)</f>
        <v>0</v>
      </c>
      <c r="AU10" s="122">
        <f t="shared" si="5"/>
        <v>50</v>
      </c>
      <c r="AV10" s="122">
        <f t="shared" si="5"/>
        <v>0</v>
      </c>
      <c r="AW10" s="122">
        <f t="shared" si="5"/>
        <v>0</v>
      </c>
      <c r="AX10" s="122">
        <f t="shared" si="5"/>
        <v>0</v>
      </c>
      <c r="AY10" s="122">
        <f t="shared" si="5"/>
        <v>0</v>
      </c>
      <c r="AZ10" s="122"/>
      <c r="BA10" s="122">
        <f>COUNTIF(BA11:BA14,"E")</f>
        <v>0</v>
      </c>
      <c r="BB10" s="44">
        <f>SUM(BB11:BB16)</f>
        <v>2</v>
      </c>
      <c r="BC10" s="91">
        <f t="shared" ref="BC10:BH10" si="6">SUM(BC11:BC14)</f>
        <v>0</v>
      </c>
      <c r="BD10" s="122">
        <f t="shared" si="6"/>
        <v>30</v>
      </c>
      <c r="BE10" s="122">
        <f t="shared" si="6"/>
        <v>0</v>
      </c>
      <c r="BF10" s="122">
        <f t="shared" si="6"/>
        <v>0</v>
      </c>
      <c r="BG10" s="122">
        <f t="shared" si="6"/>
        <v>0</v>
      </c>
      <c r="BH10" s="122">
        <f t="shared" si="6"/>
        <v>0</v>
      </c>
      <c r="BI10" s="122">
        <v>1</v>
      </c>
      <c r="BJ10" s="44">
        <f>SUM(BJ11:BJ16)</f>
        <v>2</v>
      </c>
      <c r="BK10" s="98">
        <f>SUM(BK11:BK56)</f>
        <v>0</v>
      </c>
      <c r="BL10" s="96">
        <f>SUM(BL11:BL56)</f>
        <v>0</v>
      </c>
      <c r="BM10" s="96">
        <f>SUM(BM11:BM56)</f>
        <v>0</v>
      </c>
      <c r="BN10" s="96">
        <f>SUM(BN11:BN56)</f>
        <v>0</v>
      </c>
      <c r="BO10" s="96">
        <f>SUM(BO11:BO56)</f>
        <v>0</v>
      </c>
      <c r="BP10" s="96">
        <f>COUNTIF(BP11:BP56,"E")</f>
        <v>0</v>
      </c>
      <c r="BQ10" s="96">
        <f t="shared" ref="BQ10:BV10" si="7">SUM(BQ11:BQ56)</f>
        <v>0</v>
      </c>
      <c r="BR10" s="96">
        <f t="shared" si="7"/>
        <v>0</v>
      </c>
      <c r="BS10" s="96">
        <f t="shared" si="7"/>
        <v>0</v>
      </c>
      <c r="BT10" s="96">
        <f t="shared" si="7"/>
        <v>0</v>
      </c>
      <c r="BU10" s="96">
        <f t="shared" si="7"/>
        <v>0</v>
      </c>
      <c r="BV10" s="96">
        <f t="shared" si="7"/>
        <v>0</v>
      </c>
      <c r="BW10" s="96">
        <f>COUNTIF(BW11:BW56,"E")</f>
        <v>0</v>
      </c>
      <c r="BX10" s="96">
        <f t="shared" ref="BX10:CC10" si="8">SUM(BX11:BX56)</f>
        <v>0</v>
      </c>
      <c r="BY10" s="96">
        <f t="shared" si="8"/>
        <v>0</v>
      </c>
      <c r="BZ10" s="96">
        <f t="shared" si="8"/>
        <v>0</v>
      </c>
      <c r="CA10" s="96">
        <f t="shared" si="8"/>
        <v>0</v>
      </c>
      <c r="CB10" s="96">
        <f t="shared" si="8"/>
        <v>0</v>
      </c>
      <c r="CC10" s="96">
        <f t="shared" si="8"/>
        <v>0</v>
      </c>
      <c r="CD10" s="96">
        <f>COUNTIF(CD11:CD56,"E")</f>
        <v>0</v>
      </c>
      <c r="CE10" s="96">
        <f>SUM(CE11:CE56)</f>
        <v>0</v>
      </c>
    </row>
    <row r="11" spans="1:83" s="5" customFormat="1" ht="15.95" customHeight="1" x14ac:dyDescent="0.25">
      <c r="A11" s="107">
        <f>SUM(S11,AB11,AJ11,AS11,BB11,BJ11)</f>
        <v>2</v>
      </c>
      <c r="B11" s="108">
        <v>1</v>
      </c>
      <c r="C11" s="138" t="s">
        <v>117</v>
      </c>
      <c r="D11" s="169">
        <f>F11+G11+H11+I11+J11+K11</f>
        <v>30</v>
      </c>
      <c r="E11" s="32">
        <f t="shared" ref="E11:E16" si="9">SUM(S11+AB11+AJ11+AS11+BB11+BJ11)</f>
        <v>2</v>
      </c>
      <c r="F11" s="130">
        <f t="shared" ref="F11:K16" si="10">L11+T11+AC11+AK11+AT11+BC11</f>
        <v>30</v>
      </c>
      <c r="G11" s="130">
        <f t="shared" si="10"/>
        <v>0</v>
      </c>
      <c r="H11" s="130">
        <f t="shared" si="10"/>
        <v>0</v>
      </c>
      <c r="I11" s="130">
        <f t="shared" si="10"/>
        <v>0</v>
      </c>
      <c r="J11" s="130">
        <f t="shared" si="10"/>
        <v>0</v>
      </c>
      <c r="K11" s="147">
        <f t="shared" si="10"/>
        <v>0</v>
      </c>
      <c r="L11" s="54">
        <v>30</v>
      </c>
      <c r="M11" s="55"/>
      <c r="N11" s="55"/>
      <c r="O11" s="55"/>
      <c r="P11" s="55"/>
      <c r="Q11" s="55"/>
      <c r="R11" s="94" t="s">
        <v>22</v>
      </c>
      <c r="S11" s="49">
        <v>2</v>
      </c>
      <c r="T11" s="54"/>
      <c r="U11" s="55"/>
      <c r="V11" s="55"/>
      <c r="W11" s="55"/>
      <c r="X11" s="55"/>
      <c r="Y11" s="55"/>
      <c r="Z11" s="55"/>
      <c r="AA11" s="94"/>
      <c r="AB11" s="97"/>
      <c r="AC11" s="54"/>
      <c r="AD11" s="55"/>
      <c r="AE11" s="55"/>
      <c r="AF11" s="55"/>
      <c r="AG11" s="55"/>
      <c r="AH11" s="55"/>
      <c r="AI11" s="47"/>
      <c r="AJ11" s="97"/>
      <c r="AK11" s="54"/>
      <c r="AL11" s="55"/>
      <c r="AM11" s="55"/>
      <c r="AN11" s="55"/>
      <c r="AO11" s="55"/>
      <c r="AP11" s="55"/>
      <c r="AQ11" s="55"/>
      <c r="AR11" s="47"/>
      <c r="AS11" s="97"/>
      <c r="AT11" s="54"/>
      <c r="AU11" s="55"/>
      <c r="AV11" s="55"/>
      <c r="AW11" s="55"/>
      <c r="AX11" s="55"/>
      <c r="AY11" s="55"/>
      <c r="AZ11" s="55"/>
      <c r="BA11" s="47"/>
      <c r="BB11" s="97"/>
      <c r="BC11" s="54"/>
      <c r="BD11" s="55"/>
      <c r="BE11" s="55"/>
      <c r="BF11" s="55"/>
      <c r="BG11" s="55"/>
      <c r="BH11" s="55"/>
      <c r="BI11" s="47"/>
      <c r="BJ11" s="97"/>
      <c r="BK11" s="45"/>
      <c r="BL11" s="46"/>
      <c r="BM11" s="46"/>
      <c r="BN11" s="46"/>
      <c r="BO11" s="46"/>
      <c r="BP11" s="47"/>
      <c r="BQ11" s="28"/>
      <c r="BR11" s="48"/>
      <c r="BS11" s="46"/>
      <c r="BT11" s="46"/>
      <c r="BU11" s="46"/>
      <c r="BV11" s="46"/>
      <c r="BW11" s="47"/>
      <c r="BX11" s="28"/>
      <c r="BY11" s="48"/>
      <c r="BZ11" s="46"/>
      <c r="CA11" s="46"/>
      <c r="CB11" s="46"/>
      <c r="CC11" s="46"/>
      <c r="CD11" s="47"/>
      <c r="CE11" s="28"/>
    </row>
    <row r="12" spans="1:83" s="5" customFormat="1" ht="15.95" customHeight="1" x14ac:dyDescent="0.25">
      <c r="A12" s="107">
        <f>SUM(S12,AB12,AJ12,AS12,BB12,BJ12)</f>
        <v>8</v>
      </c>
      <c r="B12" s="108">
        <v>2</v>
      </c>
      <c r="C12" s="138" t="s">
        <v>116</v>
      </c>
      <c r="D12" s="169">
        <f>F12+G12+H12+I12+J12+K12</f>
        <v>120</v>
      </c>
      <c r="E12" s="32">
        <f t="shared" si="9"/>
        <v>8</v>
      </c>
      <c r="F12" s="130">
        <f t="shared" si="10"/>
        <v>0</v>
      </c>
      <c r="G12" s="130">
        <f t="shared" si="10"/>
        <v>120</v>
      </c>
      <c r="H12" s="130">
        <f t="shared" si="10"/>
        <v>0</v>
      </c>
      <c r="I12" s="130">
        <f t="shared" si="10"/>
        <v>0</v>
      </c>
      <c r="J12" s="130">
        <f t="shared" si="10"/>
        <v>0</v>
      </c>
      <c r="K12" s="147">
        <f t="shared" si="10"/>
        <v>0</v>
      </c>
      <c r="L12" s="54"/>
      <c r="M12" s="55"/>
      <c r="N12" s="55"/>
      <c r="O12" s="55"/>
      <c r="P12" s="55"/>
      <c r="Q12" s="55"/>
      <c r="R12" s="94"/>
      <c r="S12" s="97"/>
      <c r="T12" s="54"/>
      <c r="U12" s="55"/>
      <c r="V12" s="55"/>
      <c r="W12" s="55"/>
      <c r="X12" s="55"/>
      <c r="Y12" s="55"/>
      <c r="Z12" s="55"/>
      <c r="AA12" s="94"/>
      <c r="AB12" s="97"/>
      <c r="AC12" s="54"/>
      <c r="AD12" s="55">
        <v>30</v>
      </c>
      <c r="AE12" s="55"/>
      <c r="AF12" s="55"/>
      <c r="AG12" s="55"/>
      <c r="AH12" s="55"/>
      <c r="AI12" s="47" t="s">
        <v>22</v>
      </c>
      <c r="AJ12" s="49">
        <v>2</v>
      </c>
      <c r="AK12" s="54"/>
      <c r="AL12" s="55">
        <v>30</v>
      </c>
      <c r="AM12" s="55"/>
      <c r="AN12" s="55"/>
      <c r="AO12" s="55"/>
      <c r="AP12" s="55"/>
      <c r="AQ12" s="55"/>
      <c r="AR12" s="47" t="s">
        <v>22</v>
      </c>
      <c r="AS12" s="49">
        <v>2</v>
      </c>
      <c r="AT12" s="54"/>
      <c r="AU12" s="55">
        <v>30</v>
      </c>
      <c r="AV12" s="55"/>
      <c r="AW12" s="55"/>
      <c r="AX12" s="55"/>
      <c r="AY12" s="155"/>
      <c r="AZ12" s="155"/>
      <c r="BA12" s="47" t="s">
        <v>22</v>
      </c>
      <c r="BB12" s="49">
        <v>2</v>
      </c>
      <c r="BC12" s="54"/>
      <c r="BD12" s="55">
        <v>30</v>
      </c>
      <c r="BE12" s="55"/>
      <c r="BF12" s="55"/>
      <c r="BG12" s="55"/>
      <c r="BH12" s="55"/>
      <c r="BI12" s="47" t="s">
        <v>38</v>
      </c>
      <c r="BJ12" s="49">
        <v>2</v>
      </c>
      <c r="BK12" s="45"/>
      <c r="BL12" s="46"/>
      <c r="BM12" s="46"/>
      <c r="BN12" s="46"/>
      <c r="BO12" s="46"/>
      <c r="BP12" s="47"/>
      <c r="BQ12" s="28"/>
      <c r="BR12" s="48"/>
      <c r="BS12" s="46"/>
      <c r="BT12" s="46"/>
      <c r="BU12" s="46"/>
      <c r="BV12" s="46"/>
      <c r="BW12" s="47"/>
      <c r="BX12" s="28"/>
      <c r="BY12" s="48"/>
      <c r="BZ12" s="46"/>
      <c r="CA12" s="46"/>
      <c r="CB12" s="46"/>
      <c r="CC12" s="46"/>
      <c r="CD12" s="47"/>
      <c r="CE12" s="28"/>
    </row>
    <row r="13" spans="1:83" s="5" customFormat="1" ht="15.95" customHeight="1" x14ac:dyDescent="0.25">
      <c r="A13" s="107">
        <f>SUM(S13,AB13,AJ13,AS13,BB13,BJ13)</f>
        <v>0</v>
      </c>
      <c r="B13" s="108">
        <v>3</v>
      </c>
      <c r="C13" s="139" t="s">
        <v>28</v>
      </c>
      <c r="D13" s="169">
        <f>F13+G13+H13+I13+J13+K13</f>
        <v>60</v>
      </c>
      <c r="E13" s="32">
        <f t="shared" si="9"/>
        <v>0</v>
      </c>
      <c r="F13" s="130">
        <f t="shared" si="10"/>
        <v>0</v>
      </c>
      <c r="G13" s="130">
        <f t="shared" si="10"/>
        <v>60</v>
      </c>
      <c r="H13" s="130">
        <f t="shared" si="10"/>
        <v>0</v>
      </c>
      <c r="I13" s="130">
        <f t="shared" si="10"/>
        <v>0</v>
      </c>
      <c r="J13" s="130">
        <f t="shared" si="10"/>
        <v>0</v>
      </c>
      <c r="K13" s="147">
        <f t="shared" si="10"/>
        <v>0</v>
      </c>
      <c r="L13" s="54"/>
      <c r="M13" s="55"/>
      <c r="N13" s="55"/>
      <c r="O13" s="55"/>
      <c r="P13" s="55"/>
      <c r="Q13" s="55"/>
      <c r="R13" s="94"/>
      <c r="S13" s="49"/>
      <c r="T13" s="54"/>
      <c r="U13" s="55"/>
      <c r="V13" s="55"/>
      <c r="W13" s="55"/>
      <c r="X13" s="55"/>
      <c r="Y13" s="55"/>
      <c r="Z13" s="55"/>
      <c r="AA13" s="94"/>
      <c r="AB13" s="49"/>
      <c r="AC13" s="54"/>
      <c r="AD13" s="55">
        <v>20</v>
      </c>
      <c r="AE13" s="55"/>
      <c r="AF13" s="55"/>
      <c r="AG13" s="55"/>
      <c r="AH13" s="55"/>
      <c r="AI13" s="47" t="s">
        <v>25</v>
      </c>
      <c r="AJ13" s="49">
        <v>0</v>
      </c>
      <c r="AK13" s="54"/>
      <c r="AL13" s="55">
        <v>20</v>
      </c>
      <c r="AM13" s="55"/>
      <c r="AN13" s="55"/>
      <c r="AO13" s="55"/>
      <c r="AP13" s="55"/>
      <c r="AQ13" s="55"/>
      <c r="AR13" s="47" t="s">
        <v>25</v>
      </c>
      <c r="AS13" s="49">
        <v>0</v>
      </c>
      <c r="AT13" s="54"/>
      <c r="AU13" s="55">
        <v>20</v>
      </c>
      <c r="AV13" s="55"/>
      <c r="AW13" s="55"/>
      <c r="AX13" s="55"/>
      <c r="AY13" s="55"/>
      <c r="AZ13" s="55"/>
      <c r="BA13" s="47" t="s">
        <v>25</v>
      </c>
      <c r="BB13" s="49">
        <v>0</v>
      </c>
      <c r="BC13" s="54"/>
      <c r="BD13" s="55"/>
      <c r="BE13" s="55"/>
      <c r="BF13" s="55"/>
      <c r="BG13" s="55"/>
      <c r="BH13" s="55"/>
      <c r="BI13" s="47"/>
      <c r="BJ13" s="49"/>
      <c r="BK13" s="45"/>
      <c r="BL13" s="46"/>
      <c r="BM13" s="46"/>
      <c r="BN13" s="46"/>
      <c r="BO13" s="46"/>
      <c r="BP13" s="47"/>
      <c r="BQ13" s="28"/>
      <c r="BR13" s="48"/>
      <c r="BS13" s="46"/>
      <c r="BT13" s="46"/>
      <c r="BU13" s="46"/>
      <c r="BV13" s="46"/>
      <c r="BW13" s="47"/>
      <c r="BX13" s="28"/>
      <c r="BY13" s="48"/>
      <c r="BZ13" s="46"/>
      <c r="CA13" s="46"/>
      <c r="CB13" s="46"/>
      <c r="CC13" s="46"/>
      <c r="CD13" s="47"/>
      <c r="CE13" s="28"/>
    </row>
    <row r="14" spans="1:83" s="5" customFormat="1" ht="15.95" customHeight="1" x14ac:dyDescent="0.25">
      <c r="A14" s="107">
        <f>SUM(S14,AB14,AJ14,AS14,BB14,BJ14)</f>
        <v>1</v>
      </c>
      <c r="B14" s="108">
        <v>4</v>
      </c>
      <c r="C14" s="140" t="s">
        <v>37</v>
      </c>
      <c r="D14" s="172">
        <f>F14+G14+H14+I14+J14+K14</f>
        <v>15</v>
      </c>
      <c r="E14" s="32">
        <f t="shared" si="9"/>
        <v>1</v>
      </c>
      <c r="F14" s="135">
        <f t="shared" si="10"/>
        <v>15</v>
      </c>
      <c r="G14" s="130">
        <f t="shared" si="10"/>
        <v>0</v>
      </c>
      <c r="H14" s="130">
        <f t="shared" si="10"/>
        <v>0</v>
      </c>
      <c r="I14" s="130">
        <f t="shared" si="10"/>
        <v>0</v>
      </c>
      <c r="J14" s="130">
        <f t="shared" si="10"/>
        <v>0</v>
      </c>
      <c r="K14" s="147">
        <f t="shared" si="10"/>
        <v>0</v>
      </c>
      <c r="L14" s="54">
        <v>15</v>
      </c>
      <c r="M14" s="55"/>
      <c r="N14" s="55"/>
      <c r="O14" s="55"/>
      <c r="P14" s="55"/>
      <c r="Q14" s="55"/>
      <c r="R14" s="94" t="s">
        <v>22</v>
      </c>
      <c r="S14" s="49">
        <v>1</v>
      </c>
      <c r="T14" s="54"/>
      <c r="U14" s="55"/>
      <c r="V14" s="55"/>
      <c r="W14" s="55"/>
      <c r="X14" s="55"/>
      <c r="Y14" s="55"/>
      <c r="Z14" s="55"/>
      <c r="AA14" s="94"/>
      <c r="AB14" s="49"/>
      <c r="AC14" s="54"/>
      <c r="AD14" s="55"/>
      <c r="AE14" s="55"/>
      <c r="AF14" s="55"/>
      <c r="AG14" s="55"/>
      <c r="AH14" s="55"/>
      <c r="AI14" s="47"/>
      <c r="AJ14" s="49"/>
      <c r="AK14" s="54"/>
      <c r="AL14" s="55"/>
      <c r="AM14" s="55"/>
      <c r="AN14" s="55"/>
      <c r="AO14" s="55"/>
      <c r="AP14" s="55"/>
      <c r="AQ14" s="55"/>
      <c r="AR14" s="47"/>
      <c r="AS14" s="49"/>
      <c r="AT14" s="54"/>
      <c r="AU14" s="55"/>
      <c r="AV14" s="55"/>
      <c r="AW14" s="55"/>
      <c r="AX14" s="55"/>
      <c r="AY14" s="55"/>
      <c r="AZ14" s="55"/>
      <c r="BA14" s="47"/>
      <c r="BB14" s="49"/>
      <c r="BC14" s="54"/>
      <c r="BD14" s="55"/>
      <c r="BE14" s="55"/>
      <c r="BF14" s="55"/>
      <c r="BG14" s="55"/>
      <c r="BH14" s="55"/>
      <c r="BI14" s="47"/>
      <c r="BJ14" s="49"/>
      <c r="BK14" s="45"/>
      <c r="BL14" s="46"/>
      <c r="BM14" s="46"/>
      <c r="BN14" s="46"/>
      <c r="BO14" s="46"/>
      <c r="BP14" s="47"/>
      <c r="BQ14" s="28"/>
      <c r="BR14" s="48"/>
      <c r="BS14" s="46"/>
      <c r="BT14" s="46"/>
      <c r="BU14" s="46"/>
      <c r="BV14" s="46"/>
      <c r="BW14" s="47"/>
      <c r="BX14" s="28"/>
      <c r="BY14" s="48"/>
      <c r="BZ14" s="46"/>
      <c r="CA14" s="46"/>
      <c r="CB14" s="46"/>
      <c r="CC14" s="46"/>
      <c r="CD14" s="47"/>
      <c r="CE14" s="28"/>
    </row>
    <row r="15" spans="1:83" s="5" customFormat="1" ht="15.95" customHeight="1" x14ac:dyDescent="0.25">
      <c r="A15" s="107"/>
      <c r="B15" s="108">
        <v>5</v>
      </c>
      <c r="C15" s="111" t="s">
        <v>115</v>
      </c>
      <c r="D15" s="172">
        <f t="shared" ref="D15:D16" si="11">F15+G15+H15+I15+J15+K15</f>
        <v>15</v>
      </c>
      <c r="E15" s="32">
        <f t="shared" si="9"/>
        <v>1</v>
      </c>
      <c r="F15" s="135">
        <f t="shared" si="10"/>
        <v>0</v>
      </c>
      <c r="G15" s="130">
        <f t="shared" si="10"/>
        <v>0</v>
      </c>
      <c r="H15" s="130">
        <f t="shared" si="10"/>
        <v>15</v>
      </c>
      <c r="I15" s="130">
        <f t="shared" si="10"/>
        <v>0</v>
      </c>
      <c r="J15" s="130">
        <f t="shared" si="10"/>
        <v>0</v>
      </c>
      <c r="K15" s="147">
        <f t="shared" si="10"/>
        <v>0</v>
      </c>
      <c r="L15" s="54"/>
      <c r="M15" s="55"/>
      <c r="N15" s="55">
        <v>15</v>
      </c>
      <c r="O15" s="55"/>
      <c r="P15" s="55"/>
      <c r="Q15" s="55"/>
      <c r="R15" s="94" t="s">
        <v>22</v>
      </c>
      <c r="S15" s="49">
        <v>1</v>
      </c>
      <c r="T15" s="54"/>
      <c r="U15" s="55"/>
      <c r="V15" s="55"/>
      <c r="W15" s="55"/>
      <c r="X15" s="55"/>
      <c r="Y15" s="55"/>
      <c r="Z15" s="55"/>
      <c r="AA15" s="94"/>
      <c r="AB15" s="49"/>
      <c r="AC15" s="54"/>
      <c r="AD15" s="55"/>
      <c r="AE15" s="55"/>
      <c r="AF15" s="55"/>
      <c r="AG15" s="55"/>
      <c r="AH15" s="55"/>
      <c r="AI15" s="47"/>
      <c r="AJ15" s="49"/>
      <c r="AK15" s="54"/>
      <c r="AL15" s="55"/>
      <c r="AM15" s="55"/>
      <c r="AN15" s="55"/>
      <c r="AO15" s="55"/>
      <c r="AP15" s="55"/>
      <c r="AQ15" s="55"/>
      <c r="AR15" s="47"/>
      <c r="AS15" s="49"/>
      <c r="AT15" s="54"/>
      <c r="AU15" s="55"/>
      <c r="AV15" s="55"/>
      <c r="AW15" s="55"/>
      <c r="AX15" s="55"/>
      <c r="AY15" s="55"/>
      <c r="AZ15" s="55"/>
      <c r="BA15" s="47"/>
      <c r="BB15" s="49"/>
      <c r="BC15" s="54"/>
      <c r="BD15" s="55"/>
      <c r="BE15" s="55"/>
      <c r="BF15" s="55"/>
      <c r="BG15" s="55"/>
      <c r="BH15" s="55"/>
      <c r="BI15" s="47"/>
      <c r="BJ15" s="49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</row>
    <row r="16" spans="1:83" s="5" customFormat="1" ht="15.95" customHeight="1" x14ac:dyDescent="0.25">
      <c r="A16" s="107"/>
      <c r="B16" s="108">
        <v>6</v>
      </c>
      <c r="C16" s="112" t="s">
        <v>89</v>
      </c>
      <c r="D16" s="172">
        <f t="shared" si="11"/>
        <v>15</v>
      </c>
      <c r="E16" s="32">
        <f t="shared" si="9"/>
        <v>1</v>
      </c>
      <c r="F16" s="135">
        <f t="shared" si="10"/>
        <v>0</v>
      </c>
      <c r="G16" s="130">
        <f t="shared" si="10"/>
        <v>0</v>
      </c>
      <c r="H16" s="130">
        <f t="shared" si="10"/>
        <v>0</v>
      </c>
      <c r="I16" s="130">
        <f t="shared" si="10"/>
        <v>15</v>
      </c>
      <c r="J16" s="130">
        <f t="shared" si="10"/>
        <v>0</v>
      </c>
      <c r="K16" s="147">
        <f t="shared" si="10"/>
        <v>0</v>
      </c>
      <c r="L16" s="54"/>
      <c r="M16" s="55"/>
      <c r="N16" s="55"/>
      <c r="O16" s="55"/>
      <c r="P16" s="55"/>
      <c r="Q16" s="55"/>
      <c r="R16" s="94"/>
      <c r="S16" s="49"/>
      <c r="T16" s="54"/>
      <c r="U16" s="55"/>
      <c r="V16" s="55"/>
      <c r="W16" s="55">
        <v>15</v>
      </c>
      <c r="X16" s="55"/>
      <c r="Y16" s="55"/>
      <c r="Z16" s="55"/>
      <c r="AA16" s="94" t="s">
        <v>22</v>
      </c>
      <c r="AB16" s="49">
        <v>1</v>
      </c>
      <c r="AC16" s="54"/>
      <c r="AD16" s="55"/>
      <c r="AE16" s="55"/>
      <c r="AF16" s="55"/>
      <c r="AG16" s="55"/>
      <c r="AH16" s="55"/>
      <c r="AI16" s="47"/>
      <c r="AJ16" s="49"/>
      <c r="AK16" s="54"/>
      <c r="AL16" s="55"/>
      <c r="AM16" s="55"/>
      <c r="AN16" s="55"/>
      <c r="AO16" s="55"/>
      <c r="AP16" s="55"/>
      <c r="AQ16" s="55"/>
      <c r="AR16" s="47"/>
      <c r="AS16" s="49"/>
      <c r="AT16" s="54"/>
      <c r="AU16" s="55"/>
      <c r="AV16" s="55"/>
      <c r="AW16" s="55"/>
      <c r="AX16" s="55"/>
      <c r="AY16" s="55"/>
      <c r="AZ16" s="55"/>
      <c r="BA16" s="47"/>
      <c r="BB16" s="49"/>
      <c r="BC16" s="54"/>
      <c r="BD16" s="55"/>
      <c r="BE16" s="55"/>
      <c r="BF16" s="55"/>
      <c r="BG16" s="55"/>
      <c r="BH16" s="55"/>
      <c r="BI16" s="47"/>
      <c r="BJ16" s="49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</row>
    <row r="17" spans="1:83" s="5" customFormat="1" ht="15.95" customHeight="1" x14ac:dyDescent="0.25">
      <c r="A17" s="107"/>
      <c r="B17" s="108">
        <v>7</v>
      </c>
      <c r="C17" s="138" t="s">
        <v>24</v>
      </c>
      <c r="D17" s="225">
        <v>2</v>
      </c>
      <c r="E17" s="200"/>
      <c r="F17" s="200"/>
      <c r="G17" s="200"/>
      <c r="H17" s="200"/>
      <c r="I17" s="200"/>
      <c r="J17" s="200"/>
      <c r="K17" s="201"/>
      <c r="L17" s="194">
        <v>2</v>
      </c>
      <c r="M17" s="195"/>
      <c r="N17" s="195"/>
      <c r="O17" s="195"/>
      <c r="P17" s="195"/>
      <c r="Q17" s="196"/>
      <c r="R17" s="154" t="s">
        <v>25</v>
      </c>
      <c r="S17" s="149">
        <v>0</v>
      </c>
      <c r="T17" s="189"/>
      <c r="U17" s="189"/>
      <c r="V17" s="189"/>
      <c r="W17" s="189"/>
      <c r="X17" s="189"/>
      <c r="Y17" s="189"/>
      <c r="Z17" s="127"/>
      <c r="AA17" s="127"/>
      <c r="AB17" s="127"/>
      <c r="AC17" s="189"/>
      <c r="AD17" s="189"/>
      <c r="AE17" s="189"/>
      <c r="AF17" s="189"/>
      <c r="AG17" s="189"/>
      <c r="AH17" s="189"/>
      <c r="AI17" s="127"/>
      <c r="AJ17" s="127"/>
      <c r="AK17" s="189"/>
      <c r="AL17" s="189"/>
      <c r="AM17" s="189"/>
      <c r="AN17" s="189"/>
      <c r="AO17" s="189"/>
      <c r="AP17" s="189"/>
      <c r="AQ17" s="127"/>
      <c r="AR17" s="127"/>
      <c r="AS17" s="127"/>
      <c r="AT17" s="189"/>
      <c r="AU17" s="189"/>
      <c r="AV17" s="189"/>
      <c r="AW17" s="189"/>
      <c r="AX17" s="189"/>
      <c r="AY17" s="189"/>
      <c r="AZ17" s="127"/>
      <c r="BA17" s="127"/>
      <c r="BB17" s="127"/>
      <c r="BC17" s="189"/>
      <c r="BD17" s="189"/>
      <c r="BE17" s="189"/>
      <c r="BF17" s="189"/>
      <c r="BG17" s="189"/>
      <c r="BH17" s="189"/>
      <c r="BI17" s="127"/>
      <c r="BJ17" s="12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</row>
    <row r="18" spans="1:83" s="5" customFormat="1" ht="15.95" customHeight="1" x14ac:dyDescent="0.25">
      <c r="A18" s="107"/>
      <c r="B18" s="108">
        <v>8</v>
      </c>
      <c r="C18" s="138" t="s">
        <v>26</v>
      </c>
      <c r="D18" s="225">
        <v>4</v>
      </c>
      <c r="E18" s="200"/>
      <c r="F18" s="200"/>
      <c r="G18" s="200"/>
      <c r="H18" s="200"/>
      <c r="I18" s="200"/>
      <c r="J18" s="200"/>
      <c r="K18" s="201"/>
      <c r="L18" s="194">
        <v>4</v>
      </c>
      <c r="M18" s="195"/>
      <c r="N18" s="195"/>
      <c r="O18" s="195"/>
      <c r="P18" s="195"/>
      <c r="Q18" s="196"/>
      <c r="R18" s="154" t="s">
        <v>25</v>
      </c>
      <c r="S18" s="149">
        <v>0</v>
      </c>
      <c r="T18" s="190"/>
      <c r="U18" s="190"/>
      <c r="V18" s="190"/>
      <c r="W18" s="190"/>
      <c r="X18" s="190"/>
      <c r="Y18" s="190"/>
      <c r="Z18" s="123"/>
      <c r="AA18" s="123"/>
      <c r="AB18" s="123"/>
      <c r="AC18" s="190"/>
      <c r="AD18" s="190"/>
      <c r="AE18" s="190"/>
      <c r="AF18" s="190"/>
      <c r="AG18" s="190"/>
      <c r="AH18" s="190"/>
      <c r="AI18" s="123"/>
      <c r="AJ18" s="123"/>
      <c r="AK18" s="190"/>
      <c r="AL18" s="190"/>
      <c r="AM18" s="190"/>
      <c r="AN18" s="190"/>
      <c r="AO18" s="190"/>
      <c r="AP18" s="190"/>
      <c r="AQ18" s="123"/>
      <c r="AR18" s="123"/>
      <c r="AS18" s="123"/>
      <c r="AT18" s="190"/>
      <c r="AU18" s="190"/>
      <c r="AV18" s="190"/>
      <c r="AW18" s="190"/>
      <c r="AX18" s="190"/>
      <c r="AY18" s="190"/>
      <c r="AZ18" s="123"/>
      <c r="BA18" s="123"/>
      <c r="BB18" s="123"/>
      <c r="BC18" s="190"/>
      <c r="BD18" s="190"/>
      <c r="BE18" s="190"/>
      <c r="BF18" s="190"/>
      <c r="BG18" s="190"/>
      <c r="BH18" s="190"/>
      <c r="BI18" s="123"/>
      <c r="BJ18" s="123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</row>
    <row r="19" spans="1:83" s="5" customFormat="1" ht="15.95" customHeight="1" x14ac:dyDescent="0.25">
      <c r="A19" s="107">
        <f>SUM(S19,AB19,AJ19,AS19,BB19,BJ19)</f>
        <v>0</v>
      </c>
      <c r="B19" s="108">
        <v>9</v>
      </c>
      <c r="C19" s="141" t="s">
        <v>96</v>
      </c>
      <c r="D19" s="191">
        <v>2</v>
      </c>
      <c r="E19" s="192"/>
      <c r="F19" s="192"/>
      <c r="G19" s="192"/>
      <c r="H19" s="192"/>
      <c r="I19" s="192"/>
      <c r="J19" s="192"/>
      <c r="K19" s="193"/>
      <c r="L19" s="194">
        <v>2</v>
      </c>
      <c r="M19" s="195"/>
      <c r="N19" s="195"/>
      <c r="O19" s="195"/>
      <c r="P19" s="195"/>
      <c r="Q19" s="196"/>
      <c r="R19" s="154" t="s">
        <v>25</v>
      </c>
      <c r="S19" s="149">
        <v>0</v>
      </c>
      <c r="T19" s="190"/>
      <c r="U19" s="190"/>
      <c r="V19" s="190"/>
      <c r="W19" s="190"/>
      <c r="X19" s="190"/>
      <c r="Y19" s="190"/>
      <c r="Z19" s="123"/>
      <c r="AC19" s="190"/>
      <c r="AD19" s="190"/>
      <c r="AE19" s="190"/>
      <c r="AF19" s="190"/>
      <c r="AG19" s="190"/>
      <c r="AH19" s="190"/>
      <c r="AK19" s="190"/>
      <c r="AL19" s="190"/>
      <c r="AM19" s="190"/>
      <c r="AN19" s="190"/>
      <c r="AO19" s="190"/>
      <c r="AP19" s="190"/>
      <c r="AQ19" s="123"/>
      <c r="AT19" s="190"/>
      <c r="AU19" s="190"/>
      <c r="AV19" s="190"/>
      <c r="AW19" s="190"/>
      <c r="AX19" s="190"/>
      <c r="AY19" s="190"/>
      <c r="AZ19" s="123"/>
      <c r="BC19" s="190"/>
      <c r="BD19" s="190"/>
      <c r="BE19" s="190"/>
      <c r="BF19" s="190"/>
      <c r="BG19" s="190"/>
      <c r="BH19" s="190"/>
    </row>
    <row r="20" spans="1:83" s="5" customFormat="1" ht="20.100000000000001" customHeight="1" x14ac:dyDescent="0.25">
      <c r="A20" s="107"/>
      <c r="B20" s="50"/>
      <c r="C20" s="79"/>
    </row>
    <row r="21" spans="1:83" s="5" customFormat="1" ht="20.100000000000001" customHeight="1" x14ac:dyDescent="0.25">
      <c r="A21" s="107">
        <f t="shared" ref="A21:A55" si="12">SUM(S21,AB21,AJ21,AS21,BB21,BJ21)</f>
        <v>44</v>
      </c>
      <c r="B21" s="96" t="s">
        <v>20</v>
      </c>
      <c r="C21" s="138" t="s">
        <v>128</v>
      </c>
      <c r="D21" s="169">
        <f>SUM(D22:D32)</f>
        <v>570</v>
      </c>
      <c r="E21" s="130">
        <f t="shared" ref="E21:K21" si="13">SUM(E22:E32)</f>
        <v>44</v>
      </c>
      <c r="F21" s="130">
        <f t="shared" si="13"/>
        <v>330</v>
      </c>
      <c r="G21" s="130">
        <f t="shared" si="13"/>
        <v>210</v>
      </c>
      <c r="H21" s="130">
        <f t="shared" si="13"/>
        <v>30</v>
      </c>
      <c r="I21" s="130">
        <f t="shared" si="13"/>
        <v>0</v>
      </c>
      <c r="J21" s="130">
        <f t="shared" si="13"/>
        <v>0</v>
      </c>
      <c r="K21" s="147">
        <f t="shared" si="13"/>
        <v>0</v>
      </c>
      <c r="L21" s="126">
        <f t="shared" ref="L21:Q21" si="14">SUM(L22:L32)</f>
        <v>150</v>
      </c>
      <c r="M21" s="122">
        <f t="shared" si="14"/>
        <v>90</v>
      </c>
      <c r="N21" s="122">
        <f t="shared" si="14"/>
        <v>0</v>
      </c>
      <c r="O21" s="122">
        <f t="shared" si="14"/>
        <v>0</v>
      </c>
      <c r="P21" s="122">
        <f t="shared" si="14"/>
        <v>0</v>
      </c>
      <c r="Q21" s="122">
        <f t="shared" si="14"/>
        <v>0</v>
      </c>
      <c r="R21" s="124">
        <f>COUNTIF(R22:R32,"E")</f>
        <v>3</v>
      </c>
      <c r="S21" s="122">
        <f t="shared" ref="S21:Y21" si="15">SUM(S22:S32)</f>
        <v>24</v>
      </c>
      <c r="T21" s="32">
        <f t="shared" si="15"/>
        <v>150</v>
      </c>
      <c r="U21" s="32">
        <f t="shared" si="15"/>
        <v>120</v>
      </c>
      <c r="V21" s="32">
        <f t="shared" si="15"/>
        <v>30</v>
      </c>
      <c r="W21" s="32">
        <f t="shared" si="15"/>
        <v>0</v>
      </c>
      <c r="X21" s="32">
        <f t="shared" si="15"/>
        <v>0</v>
      </c>
      <c r="Y21" s="32">
        <f t="shared" si="15"/>
        <v>0</v>
      </c>
      <c r="Z21" s="32"/>
      <c r="AA21" s="96">
        <f>COUNTIF(AA22:AA32,"E")</f>
        <v>4</v>
      </c>
      <c r="AB21" s="32">
        <f t="shared" ref="AB21:AP21" si="16">SUM(AB22:AB32)</f>
        <v>17</v>
      </c>
      <c r="AC21" s="32">
        <f t="shared" si="16"/>
        <v>30</v>
      </c>
      <c r="AD21" s="32">
        <f t="shared" si="16"/>
        <v>0</v>
      </c>
      <c r="AE21" s="32">
        <f t="shared" si="16"/>
        <v>0</v>
      </c>
      <c r="AF21" s="32">
        <f t="shared" si="16"/>
        <v>0</v>
      </c>
      <c r="AG21" s="32">
        <f t="shared" si="16"/>
        <v>0</v>
      </c>
      <c r="AH21" s="32">
        <f t="shared" si="16"/>
        <v>0</v>
      </c>
      <c r="AI21" s="32">
        <f t="shared" si="16"/>
        <v>0</v>
      </c>
      <c r="AJ21" s="32">
        <f t="shared" si="16"/>
        <v>3</v>
      </c>
      <c r="AK21" s="32">
        <f t="shared" si="16"/>
        <v>0</v>
      </c>
      <c r="AL21" s="32">
        <f t="shared" si="16"/>
        <v>0</v>
      </c>
      <c r="AM21" s="32">
        <f t="shared" si="16"/>
        <v>0</v>
      </c>
      <c r="AN21" s="32">
        <f t="shared" si="16"/>
        <v>0</v>
      </c>
      <c r="AO21" s="32">
        <f t="shared" si="16"/>
        <v>0</v>
      </c>
      <c r="AP21" s="32">
        <f t="shared" si="16"/>
        <v>0</v>
      </c>
      <c r="AQ21" s="32"/>
      <c r="AR21" s="32">
        <f t="shared" ref="AR21:AY21" si="17">SUM(AR22:AR32)</f>
        <v>0</v>
      </c>
      <c r="AS21" s="32">
        <f t="shared" si="17"/>
        <v>0</v>
      </c>
      <c r="AT21" s="32">
        <f t="shared" si="17"/>
        <v>0</v>
      </c>
      <c r="AU21" s="32">
        <f t="shared" si="17"/>
        <v>0</v>
      </c>
      <c r="AV21" s="32">
        <f t="shared" si="17"/>
        <v>0</v>
      </c>
      <c r="AW21" s="32">
        <f t="shared" si="17"/>
        <v>0</v>
      </c>
      <c r="AX21" s="32">
        <f t="shared" si="17"/>
        <v>0</v>
      </c>
      <c r="AY21" s="32">
        <f t="shared" si="17"/>
        <v>0</v>
      </c>
      <c r="AZ21" s="32"/>
      <c r="BA21" s="32">
        <f t="shared" ref="BA21:BJ21" si="18">SUM(BA22:BA32)</f>
        <v>0</v>
      </c>
      <c r="BB21" s="32">
        <f t="shared" si="18"/>
        <v>0</v>
      </c>
      <c r="BC21" s="32">
        <f t="shared" si="18"/>
        <v>0</v>
      </c>
      <c r="BD21" s="32">
        <f t="shared" si="18"/>
        <v>0</v>
      </c>
      <c r="BE21" s="32">
        <f t="shared" si="18"/>
        <v>0</v>
      </c>
      <c r="BF21" s="32">
        <f t="shared" si="18"/>
        <v>0</v>
      </c>
      <c r="BG21" s="32">
        <f t="shared" si="18"/>
        <v>0</v>
      </c>
      <c r="BH21" s="32">
        <f t="shared" si="18"/>
        <v>0</v>
      </c>
      <c r="BI21" s="32">
        <f t="shared" si="18"/>
        <v>0</v>
      </c>
      <c r="BJ21" s="32">
        <f t="shared" si="18"/>
        <v>0</v>
      </c>
      <c r="BK21" s="96">
        <f>SUM(BK22:BK56)</f>
        <v>0</v>
      </c>
      <c r="BL21" s="96">
        <f>SUM(BL22:BL56)</f>
        <v>0</v>
      </c>
      <c r="BM21" s="96">
        <f>SUM(BM22:BM56)</f>
        <v>0</v>
      </c>
      <c r="BN21" s="96">
        <f>SUM(BN22:BN56)</f>
        <v>0</v>
      </c>
      <c r="BO21" s="96">
        <f>SUM(BO22:BO56)</f>
        <v>0</v>
      </c>
      <c r="BP21" s="96">
        <f>COUNTIF(BP22:BP56,"E")</f>
        <v>0</v>
      </c>
      <c r="BQ21" s="96">
        <f t="shared" ref="BQ21:BV21" si="19">SUM(BQ22:BQ56)</f>
        <v>0</v>
      </c>
      <c r="BR21" s="96">
        <f t="shared" si="19"/>
        <v>0</v>
      </c>
      <c r="BS21" s="96">
        <f t="shared" si="19"/>
        <v>0</v>
      </c>
      <c r="BT21" s="96">
        <f t="shared" si="19"/>
        <v>0</v>
      </c>
      <c r="BU21" s="96">
        <f t="shared" si="19"/>
        <v>0</v>
      </c>
      <c r="BV21" s="96">
        <f t="shared" si="19"/>
        <v>0</v>
      </c>
      <c r="BW21" s="96">
        <f>COUNTIF(BW22:BW56,"E")</f>
        <v>0</v>
      </c>
      <c r="BX21" s="96">
        <f t="shared" ref="BX21:CC21" si="20">SUM(BX22:BX56)</f>
        <v>0</v>
      </c>
      <c r="BY21" s="96">
        <f t="shared" si="20"/>
        <v>0</v>
      </c>
      <c r="BZ21" s="96">
        <f t="shared" si="20"/>
        <v>0</v>
      </c>
      <c r="CA21" s="96">
        <f t="shared" si="20"/>
        <v>0</v>
      </c>
      <c r="CB21" s="96">
        <f t="shared" si="20"/>
        <v>0</v>
      </c>
      <c r="CC21" s="96">
        <f t="shared" si="20"/>
        <v>0</v>
      </c>
      <c r="CD21" s="96">
        <f>COUNTIF(CD22:CD56,"E")</f>
        <v>0</v>
      </c>
      <c r="CE21" s="96">
        <f>SUM(CE22:CE56)</f>
        <v>0</v>
      </c>
    </row>
    <row r="22" spans="1:83" s="5" customFormat="1" ht="15.95" customHeight="1" x14ac:dyDescent="0.25">
      <c r="A22" s="107">
        <f t="shared" si="12"/>
        <v>6</v>
      </c>
      <c r="B22" s="108">
        <v>1</v>
      </c>
      <c r="C22" s="138" t="s">
        <v>39</v>
      </c>
      <c r="D22" s="169">
        <f t="shared" ref="D22:D32" si="21">F22+G22+H22+I22+J22+K22</f>
        <v>60</v>
      </c>
      <c r="E22" s="130">
        <f t="shared" ref="E22:E32" si="22">SUM(S22+AB22+AJ22+AS22+BB22+BJ22)</f>
        <v>6</v>
      </c>
      <c r="F22" s="130">
        <f t="shared" ref="F22:F32" si="23">L22+T22+AC22+AK22+AT22+BC22</f>
        <v>30</v>
      </c>
      <c r="G22" s="130">
        <f t="shared" ref="G22:G32" si="24">M22+U22+AD22+AL22+AU22+BD22</f>
        <v>30</v>
      </c>
      <c r="H22" s="130">
        <f t="shared" ref="H22:H32" si="25">N22+V22+AE22+AM22+AV22+BE22</f>
        <v>0</v>
      </c>
      <c r="I22" s="130">
        <f t="shared" ref="I22:I32" si="26">O22+W22+AF22+AN22+AW22+BF22</f>
        <v>0</v>
      </c>
      <c r="J22" s="130">
        <f t="shared" ref="J22:J32" si="27">P22+X22+AG22+AO22+AX22+BG22</f>
        <v>0</v>
      </c>
      <c r="K22" s="147">
        <f t="shared" ref="K22:K32" si="28">Q22+Y22+AH22+AP22+AY22+BH22</f>
        <v>0</v>
      </c>
      <c r="L22" s="45">
        <v>30</v>
      </c>
      <c r="M22" s="46">
        <v>30</v>
      </c>
      <c r="N22" s="46"/>
      <c r="O22" s="46"/>
      <c r="P22" s="46"/>
      <c r="Q22" s="46"/>
      <c r="R22" s="108" t="s">
        <v>23</v>
      </c>
      <c r="S22" s="51">
        <v>6</v>
      </c>
      <c r="T22" s="48"/>
      <c r="U22" s="46"/>
      <c r="V22" s="46"/>
      <c r="W22" s="46"/>
      <c r="X22" s="46"/>
      <c r="Y22" s="46"/>
      <c r="Z22" s="93"/>
      <c r="AA22" s="47"/>
      <c r="AB22" s="105"/>
      <c r="AC22" s="48"/>
      <c r="AD22" s="46"/>
      <c r="AE22" s="46"/>
      <c r="AF22" s="46"/>
      <c r="AG22" s="46"/>
      <c r="AH22" s="46"/>
      <c r="AI22" s="47"/>
      <c r="AJ22" s="105"/>
      <c r="AK22" s="48"/>
      <c r="AL22" s="46"/>
      <c r="AM22" s="46"/>
      <c r="AN22" s="46"/>
      <c r="AO22" s="46"/>
      <c r="AP22" s="46"/>
      <c r="AQ22" s="93"/>
      <c r="AR22" s="47"/>
      <c r="AS22" s="105"/>
      <c r="AT22" s="48"/>
      <c r="AU22" s="46"/>
      <c r="AV22" s="46"/>
      <c r="AW22" s="46"/>
      <c r="AX22" s="46"/>
      <c r="AY22" s="46"/>
      <c r="AZ22" s="93"/>
      <c r="BA22" s="47"/>
      <c r="BB22" s="105"/>
      <c r="BC22" s="48"/>
      <c r="BD22" s="46"/>
      <c r="BE22" s="46"/>
      <c r="BF22" s="46"/>
      <c r="BG22" s="46"/>
      <c r="BH22" s="46"/>
      <c r="BI22" s="47"/>
      <c r="BJ22" s="105"/>
      <c r="BK22" s="45"/>
      <c r="BL22" s="46"/>
      <c r="BM22" s="46"/>
      <c r="BN22" s="46"/>
      <c r="BO22" s="46"/>
      <c r="BP22" s="47"/>
      <c r="BQ22" s="28"/>
      <c r="BR22" s="48"/>
      <c r="BS22" s="46"/>
      <c r="BT22" s="46"/>
      <c r="BU22" s="46"/>
      <c r="BV22" s="46"/>
      <c r="BW22" s="47"/>
      <c r="BX22" s="28"/>
      <c r="BY22" s="48"/>
      <c r="BZ22" s="46"/>
      <c r="CA22" s="46"/>
      <c r="CB22" s="46"/>
      <c r="CC22" s="46"/>
      <c r="CD22" s="47"/>
      <c r="CE22" s="28"/>
    </row>
    <row r="23" spans="1:83" s="5" customFormat="1" ht="15.95" customHeight="1" x14ac:dyDescent="0.25">
      <c r="A23" s="107">
        <f t="shared" si="12"/>
        <v>6</v>
      </c>
      <c r="B23" s="108">
        <v>2</v>
      </c>
      <c r="C23" s="138" t="s">
        <v>40</v>
      </c>
      <c r="D23" s="169">
        <f t="shared" si="21"/>
        <v>60</v>
      </c>
      <c r="E23" s="130">
        <f t="shared" si="22"/>
        <v>6</v>
      </c>
      <c r="F23" s="130">
        <f t="shared" si="23"/>
        <v>30</v>
      </c>
      <c r="G23" s="130">
        <f t="shared" si="24"/>
        <v>30</v>
      </c>
      <c r="H23" s="130">
        <f t="shared" si="25"/>
        <v>0</v>
      </c>
      <c r="I23" s="130">
        <f t="shared" si="26"/>
        <v>0</v>
      </c>
      <c r="J23" s="130">
        <f t="shared" si="27"/>
        <v>0</v>
      </c>
      <c r="K23" s="147">
        <f t="shared" si="28"/>
        <v>0</v>
      </c>
      <c r="L23" s="45">
        <v>30</v>
      </c>
      <c r="M23" s="46">
        <v>30</v>
      </c>
      <c r="N23" s="46"/>
      <c r="O23" s="46"/>
      <c r="P23" s="46"/>
      <c r="Q23" s="46"/>
      <c r="R23" s="108" t="s">
        <v>23</v>
      </c>
      <c r="S23" s="28">
        <v>6</v>
      </c>
      <c r="T23" s="48"/>
      <c r="U23" s="46"/>
      <c r="V23" s="46"/>
      <c r="W23" s="46"/>
      <c r="X23" s="46"/>
      <c r="Y23" s="46"/>
      <c r="Z23" s="93"/>
      <c r="AA23" s="47"/>
      <c r="AB23" s="28"/>
      <c r="AC23" s="48"/>
      <c r="AD23" s="46"/>
      <c r="AE23" s="46"/>
      <c r="AF23" s="46"/>
      <c r="AG23" s="46"/>
      <c r="AH23" s="46"/>
      <c r="AI23" s="47"/>
      <c r="AJ23" s="28"/>
      <c r="AK23" s="48"/>
      <c r="AL23" s="46"/>
      <c r="AM23" s="46"/>
      <c r="AN23" s="46"/>
      <c r="AO23" s="46"/>
      <c r="AP23" s="46"/>
      <c r="AQ23" s="93"/>
      <c r="AR23" s="47"/>
      <c r="AS23" s="28"/>
      <c r="AT23" s="48"/>
      <c r="AU23" s="46"/>
      <c r="AV23" s="46"/>
      <c r="AW23" s="46"/>
      <c r="AX23" s="46"/>
      <c r="AY23" s="46"/>
      <c r="AZ23" s="93"/>
      <c r="BA23" s="47"/>
      <c r="BB23" s="28"/>
      <c r="BC23" s="48"/>
      <c r="BD23" s="46"/>
      <c r="BE23" s="46"/>
      <c r="BF23" s="46"/>
      <c r="BG23" s="46"/>
      <c r="BH23" s="46"/>
      <c r="BI23" s="47"/>
      <c r="BJ23" s="28"/>
      <c r="BK23" s="45"/>
      <c r="BL23" s="46"/>
      <c r="BM23" s="46"/>
      <c r="BN23" s="46"/>
      <c r="BO23" s="46"/>
      <c r="BP23" s="47"/>
      <c r="BQ23" s="28"/>
      <c r="BR23" s="48"/>
      <c r="BS23" s="46"/>
      <c r="BT23" s="46"/>
      <c r="BU23" s="46"/>
      <c r="BV23" s="46"/>
      <c r="BW23" s="47"/>
      <c r="BX23" s="28"/>
      <c r="BY23" s="48"/>
      <c r="BZ23" s="46"/>
      <c r="CA23" s="46"/>
      <c r="CB23" s="46"/>
      <c r="CC23" s="46"/>
      <c r="CD23" s="47"/>
      <c r="CE23" s="28"/>
    </row>
    <row r="24" spans="1:83" s="5" customFormat="1" ht="15.95" customHeight="1" x14ac:dyDescent="0.25">
      <c r="A24" s="107">
        <f t="shared" si="12"/>
        <v>6</v>
      </c>
      <c r="B24" s="108">
        <v>3</v>
      </c>
      <c r="C24" s="138" t="s">
        <v>30</v>
      </c>
      <c r="D24" s="169">
        <f t="shared" si="21"/>
        <v>60</v>
      </c>
      <c r="E24" s="130">
        <f t="shared" si="22"/>
        <v>6</v>
      </c>
      <c r="F24" s="130">
        <f t="shared" si="23"/>
        <v>30</v>
      </c>
      <c r="G24" s="130">
        <f t="shared" si="24"/>
        <v>30</v>
      </c>
      <c r="H24" s="130">
        <f t="shared" si="25"/>
        <v>0</v>
      </c>
      <c r="I24" s="130">
        <f t="shared" si="26"/>
        <v>0</v>
      </c>
      <c r="J24" s="130">
        <f t="shared" si="27"/>
        <v>0</v>
      </c>
      <c r="K24" s="147">
        <f t="shared" si="28"/>
        <v>0</v>
      </c>
      <c r="L24" s="45">
        <v>30</v>
      </c>
      <c r="M24" s="46">
        <v>30</v>
      </c>
      <c r="N24" s="46"/>
      <c r="O24" s="46"/>
      <c r="P24" s="46"/>
      <c r="Q24" s="46"/>
      <c r="R24" s="47" t="s">
        <v>23</v>
      </c>
      <c r="S24" s="51">
        <v>6</v>
      </c>
      <c r="T24" s="48"/>
      <c r="U24" s="46"/>
      <c r="V24" s="46"/>
      <c r="W24" s="46"/>
      <c r="X24" s="46"/>
      <c r="Y24" s="46"/>
      <c r="Z24" s="93"/>
      <c r="AA24" s="47"/>
      <c r="AB24" s="28"/>
      <c r="AC24" s="48"/>
      <c r="AD24" s="46"/>
      <c r="AE24" s="46"/>
      <c r="AF24" s="46"/>
      <c r="AG24" s="46"/>
      <c r="AH24" s="46"/>
      <c r="AI24" s="47"/>
      <c r="AJ24" s="28"/>
      <c r="AK24" s="48"/>
      <c r="AL24" s="46"/>
      <c r="AM24" s="46"/>
      <c r="AN24" s="46"/>
      <c r="AO24" s="46"/>
      <c r="AP24" s="46"/>
      <c r="AQ24" s="93"/>
      <c r="AR24" s="47"/>
      <c r="AS24" s="28"/>
      <c r="AT24" s="48"/>
      <c r="AU24" s="46"/>
      <c r="AV24" s="46"/>
      <c r="AW24" s="46"/>
      <c r="AX24" s="46"/>
      <c r="AY24" s="46"/>
      <c r="AZ24" s="93"/>
      <c r="BA24" s="47"/>
      <c r="BB24" s="28"/>
      <c r="BC24" s="48"/>
      <c r="BD24" s="46"/>
      <c r="BE24" s="46"/>
      <c r="BF24" s="46"/>
      <c r="BG24" s="46"/>
      <c r="BH24" s="46"/>
      <c r="BI24" s="47"/>
      <c r="BJ24" s="28"/>
      <c r="BK24" s="45"/>
      <c r="BL24" s="46"/>
      <c r="BM24" s="46"/>
      <c r="BN24" s="46"/>
      <c r="BO24" s="46"/>
      <c r="BP24" s="47"/>
      <c r="BQ24" s="28"/>
      <c r="BR24" s="48"/>
      <c r="BS24" s="46"/>
      <c r="BT24" s="46"/>
      <c r="BU24" s="46"/>
      <c r="BV24" s="46"/>
      <c r="BW24" s="47"/>
      <c r="BX24" s="28"/>
      <c r="BY24" s="48"/>
      <c r="BZ24" s="46"/>
      <c r="CA24" s="46"/>
      <c r="CB24" s="46"/>
      <c r="CC24" s="46"/>
      <c r="CD24" s="47"/>
      <c r="CE24" s="28"/>
    </row>
    <row r="25" spans="1:83" s="5" customFormat="1" ht="15.95" customHeight="1" x14ac:dyDescent="0.25">
      <c r="A25" s="107">
        <f t="shared" si="12"/>
        <v>4</v>
      </c>
      <c r="B25" s="108">
        <v>4</v>
      </c>
      <c r="C25" s="138" t="s">
        <v>29</v>
      </c>
      <c r="D25" s="169">
        <f t="shared" si="21"/>
        <v>30</v>
      </c>
      <c r="E25" s="130">
        <f t="shared" si="22"/>
        <v>4</v>
      </c>
      <c r="F25" s="130">
        <f t="shared" si="23"/>
        <v>30</v>
      </c>
      <c r="G25" s="130">
        <f t="shared" si="24"/>
        <v>0</v>
      </c>
      <c r="H25" s="130">
        <f t="shared" si="25"/>
        <v>0</v>
      </c>
      <c r="I25" s="130">
        <f t="shared" si="26"/>
        <v>0</v>
      </c>
      <c r="J25" s="130">
        <f t="shared" si="27"/>
        <v>0</v>
      </c>
      <c r="K25" s="147">
        <f t="shared" si="28"/>
        <v>0</v>
      </c>
      <c r="L25" s="45">
        <v>30</v>
      </c>
      <c r="M25" s="46"/>
      <c r="N25" s="46"/>
      <c r="O25" s="46"/>
      <c r="P25" s="46"/>
      <c r="Q25" s="46"/>
      <c r="R25" s="47" t="s">
        <v>22</v>
      </c>
      <c r="S25" s="28">
        <v>4</v>
      </c>
      <c r="T25" s="48"/>
      <c r="U25" s="46"/>
      <c r="V25" s="46"/>
      <c r="W25" s="46"/>
      <c r="X25" s="46"/>
      <c r="Y25" s="46"/>
      <c r="Z25" s="93"/>
      <c r="AA25" s="47"/>
      <c r="AB25" s="28"/>
      <c r="AC25" s="48"/>
      <c r="AD25" s="46"/>
      <c r="AE25" s="46"/>
      <c r="AF25" s="46"/>
      <c r="AG25" s="46"/>
      <c r="AH25" s="46"/>
      <c r="AI25" s="47"/>
      <c r="AJ25" s="28"/>
      <c r="AK25" s="48"/>
      <c r="AL25" s="46"/>
      <c r="AM25" s="46"/>
      <c r="AN25" s="46"/>
      <c r="AO25" s="46"/>
      <c r="AP25" s="46"/>
      <c r="AQ25" s="93"/>
      <c r="AR25" s="47"/>
      <c r="AS25" s="28"/>
      <c r="AT25" s="48"/>
      <c r="AU25" s="46"/>
      <c r="AV25" s="46"/>
      <c r="AW25" s="46"/>
      <c r="AX25" s="46"/>
      <c r="AY25" s="46"/>
      <c r="AZ25" s="93"/>
      <c r="BA25" s="47"/>
      <c r="BB25" s="28"/>
      <c r="BC25" s="48"/>
      <c r="BD25" s="46"/>
      <c r="BE25" s="46"/>
      <c r="BF25" s="46"/>
      <c r="BG25" s="46"/>
      <c r="BH25" s="46"/>
      <c r="BI25" s="47"/>
      <c r="BJ25" s="28"/>
      <c r="BK25" s="45"/>
      <c r="BL25" s="46"/>
      <c r="BM25" s="46"/>
      <c r="BN25" s="46"/>
      <c r="BO25" s="46"/>
      <c r="BP25" s="47"/>
      <c r="BQ25" s="28"/>
      <c r="BR25" s="48"/>
      <c r="BS25" s="46"/>
      <c r="BT25" s="46"/>
      <c r="BU25" s="46"/>
      <c r="BV25" s="46"/>
      <c r="BW25" s="47"/>
      <c r="BX25" s="28"/>
      <c r="BY25" s="48"/>
      <c r="BZ25" s="46"/>
      <c r="CA25" s="46"/>
      <c r="CB25" s="46"/>
      <c r="CC25" s="46"/>
      <c r="CD25" s="47"/>
      <c r="CE25" s="28"/>
    </row>
    <row r="26" spans="1:83" s="5" customFormat="1" ht="15.95" customHeight="1" x14ac:dyDescent="0.25">
      <c r="A26" s="107">
        <f t="shared" si="12"/>
        <v>2</v>
      </c>
      <c r="B26" s="108">
        <v>5</v>
      </c>
      <c r="C26" s="138" t="s">
        <v>41</v>
      </c>
      <c r="D26" s="169">
        <f t="shared" si="21"/>
        <v>30</v>
      </c>
      <c r="E26" s="130">
        <f t="shared" si="22"/>
        <v>2</v>
      </c>
      <c r="F26" s="130">
        <f t="shared" si="23"/>
        <v>30</v>
      </c>
      <c r="G26" s="130">
        <f t="shared" si="24"/>
        <v>0</v>
      </c>
      <c r="H26" s="130">
        <f t="shared" si="25"/>
        <v>0</v>
      </c>
      <c r="I26" s="130">
        <f t="shared" si="26"/>
        <v>0</v>
      </c>
      <c r="J26" s="130">
        <f t="shared" si="27"/>
        <v>0</v>
      </c>
      <c r="K26" s="147">
        <f t="shared" si="28"/>
        <v>0</v>
      </c>
      <c r="L26" s="178">
        <v>30</v>
      </c>
      <c r="M26" s="53"/>
      <c r="N26" s="53"/>
      <c r="O26" s="53"/>
      <c r="P26" s="53"/>
      <c r="Q26" s="53"/>
      <c r="R26" s="47" t="s">
        <v>22</v>
      </c>
      <c r="S26" s="28">
        <v>2</v>
      </c>
      <c r="T26" s="52"/>
      <c r="U26" s="53"/>
      <c r="V26" s="53"/>
      <c r="W26" s="53"/>
      <c r="X26" s="53"/>
      <c r="Y26" s="53"/>
      <c r="Z26" s="93"/>
      <c r="AA26" s="47"/>
      <c r="AB26" s="28"/>
      <c r="AC26" s="52"/>
      <c r="AD26" s="53"/>
      <c r="AE26" s="53"/>
      <c r="AF26" s="53"/>
      <c r="AG26" s="53"/>
      <c r="AH26" s="53"/>
      <c r="AI26" s="47"/>
      <c r="AJ26" s="28"/>
      <c r="AK26" s="52"/>
      <c r="AL26" s="53"/>
      <c r="AM26" s="53"/>
      <c r="AN26" s="53"/>
      <c r="AO26" s="53"/>
      <c r="AP26" s="53"/>
      <c r="AQ26" s="93"/>
      <c r="AR26" s="47"/>
      <c r="AS26" s="28"/>
      <c r="AT26" s="52"/>
      <c r="AU26" s="53"/>
      <c r="AV26" s="53"/>
      <c r="AW26" s="53"/>
      <c r="AX26" s="53"/>
      <c r="AY26" s="53"/>
      <c r="AZ26" s="93"/>
      <c r="BA26" s="47"/>
      <c r="BB26" s="28"/>
      <c r="BC26" s="52"/>
      <c r="BD26" s="53"/>
      <c r="BE26" s="53"/>
      <c r="BF26" s="53"/>
      <c r="BG26" s="53"/>
      <c r="BH26" s="53"/>
      <c r="BI26" s="47"/>
      <c r="BJ26" s="28"/>
      <c r="BK26" s="45"/>
      <c r="BL26" s="46"/>
      <c r="BM26" s="46"/>
      <c r="BN26" s="46"/>
      <c r="BO26" s="46"/>
      <c r="BP26" s="47"/>
      <c r="BQ26" s="28"/>
      <c r="BR26" s="48"/>
      <c r="BS26" s="46"/>
      <c r="BT26" s="46"/>
      <c r="BU26" s="46"/>
      <c r="BV26" s="46"/>
      <c r="BW26" s="47"/>
      <c r="BX26" s="28"/>
      <c r="BY26" s="48"/>
      <c r="BZ26" s="46"/>
      <c r="CA26" s="46"/>
      <c r="CB26" s="46"/>
      <c r="CC26" s="46"/>
      <c r="CD26" s="47"/>
      <c r="CE26" s="28"/>
    </row>
    <row r="27" spans="1:83" s="5" customFormat="1" ht="15.95" customHeight="1" x14ac:dyDescent="0.25">
      <c r="A27" s="107">
        <f t="shared" si="12"/>
        <v>3</v>
      </c>
      <c r="B27" s="108">
        <v>6</v>
      </c>
      <c r="C27" s="138" t="s">
        <v>42</v>
      </c>
      <c r="D27" s="169">
        <f t="shared" si="21"/>
        <v>60</v>
      </c>
      <c r="E27" s="130">
        <f t="shared" si="22"/>
        <v>3</v>
      </c>
      <c r="F27" s="130">
        <f t="shared" si="23"/>
        <v>30</v>
      </c>
      <c r="G27" s="130">
        <f t="shared" si="24"/>
        <v>30</v>
      </c>
      <c r="H27" s="130">
        <f t="shared" si="25"/>
        <v>0</v>
      </c>
      <c r="I27" s="130">
        <f t="shared" si="26"/>
        <v>0</v>
      </c>
      <c r="J27" s="130">
        <f t="shared" si="27"/>
        <v>0</v>
      </c>
      <c r="K27" s="147">
        <f t="shared" si="28"/>
        <v>0</v>
      </c>
      <c r="L27" s="178"/>
      <c r="M27" s="53"/>
      <c r="N27" s="53"/>
      <c r="O27" s="53"/>
      <c r="P27" s="53"/>
      <c r="Q27" s="53"/>
      <c r="R27" s="47"/>
      <c r="S27" s="28"/>
      <c r="T27" s="52">
        <v>30</v>
      </c>
      <c r="U27" s="53">
        <v>30</v>
      </c>
      <c r="V27" s="53"/>
      <c r="W27" s="53"/>
      <c r="X27" s="53"/>
      <c r="Y27" s="53"/>
      <c r="Z27" s="93"/>
      <c r="AA27" s="47" t="s">
        <v>22</v>
      </c>
      <c r="AB27" s="28">
        <v>3</v>
      </c>
      <c r="AC27" s="52"/>
      <c r="AD27" s="53"/>
      <c r="AE27" s="53"/>
      <c r="AF27" s="53"/>
      <c r="AG27" s="53"/>
      <c r="AH27" s="53"/>
      <c r="AI27" s="47"/>
      <c r="AJ27" s="28"/>
      <c r="AK27" s="52"/>
      <c r="AL27" s="53"/>
      <c r="AM27" s="53"/>
      <c r="AN27" s="53"/>
      <c r="AO27" s="53"/>
      <c r="AP27" s="53"/>
      <c r="AQ27" s="93"/>
      <c r="AR27" s="47"/>
      <c r="AS27" s="28"/>
      <c r="AT27" s="52"/>
      <c r="AU27" s="53"/>
      <c r="AV27" s="53"/>
      <c r="AW27" s="53"/>
      <c r="AX27" s="53"/>
      <c r="AY27" s="53"/>
      <c r="AZ27" s="93"/>
      <c r="BA27" s="47"/>
      <c r="BB27" s="28"/>
      <c r="BC27" s="52"/>
      <c r="BD27" s="53"/>
      <c r="BE27" s="53"/>
      <c r="BF27" s="53"/>
      <c r="BG27" s="53"/>
      <c r="BH27" s="53"/>
      <c r="BI27" s="47"/>
      <c r="BJ27" s="28"/>
      <c r="BK27" s="45"/>
      <c r="BL27" s="46"/>
      <c r="BM27" s="46"/>
      <c r="BN27" s="46"/>
      <c r="BO27" s="46"/>
      <c r="BP27" s="47"/>
      <c r="BQ27" s="28"/>
      <c r="BR27" s="48"/>
      <c r="BS27" s="46"/>
      <c r="BT27" s="46"/>
      <c r="BU27" s="46"/>
      <c r="BV27" s="46"/>
      <c r="BW27" s="47"/>
      <c r="BX27" s="28"/>
      <c r="BY27" s="48"/>
      <c r="BZ27" s="46"/>
      <c r="CA27" s="46"/>
      <c r="CB27" s="46"/>
      <c r="CC27" s="46"/>
      <c r="CD27" s="47"/>
      <c r="CE27" s="28"/>
    </row>
    <row r="28" spans="1:83" s="5" customFormat="1" ht="15.95" customHeight="1" x14ac:dyDescent="0.25">
      <c r="A28" s="107">
        <f t="shared" si="12"/>
        <v>4</v>
      </c>
      <c r="B28" s="108">
        <v>7</v>
      </c>
      <c r="C28" s="138" t="s">
        <v>43</v>
      </c>
      <c r="D28" s="169">
        <f t="shared" si="21"/>
        <v>60</v>
      </c>
      <c r="E28" s="130">
        <f t="shared" si="22"/>
        <v>4</v>
      </c>
      <c r="F28" s="130">
        <f t="shared" si="23"/>
        <v>30</v>
      </c>
      <c r="G28" s="130">
        <f t="shared" si="24"/>
        <v>30</v>
      </c>
      <c r="H28" s="130">
        <f t="shared" si="25"/>
        <v>0</v>
      </c>
      <c r="I28" s="130">
        <f t="shared" si="26"/>
        <v>0</v>
      </c>
      <c r="J28" s="130">
        <f t="shared" si="27"/>
        <v>0</v>
      </c>
      <c r="K28" s="147">
        <f t="shared" si="28"/>
        <v>0</v>
      </c>
      <c r="L28" s="178"/>
      <c r="M28" s="53"/>
      <c r="N28" s="53"/>
      <c r="O28" s="53"/>
      <c r="P28" s="53"/>
      <c r="Q28" s="53"/>
      <c r="R28" s="47"/>
      <c r="S28" s="28"/>
      <c r="T28" s="52">
        <v>30</v>
      </c>
      <c r="U28" s="53">
        <v>30</v>
      </c>
      <c r="V28" s="53"/>
      <c r="W28" s="53"/>
      <c r="X28" s="53"/>
      <c r="Y28" s="53"/>
      <c r="Z28" s="93"/>
      <c r="AA28" s="47" t="s">
        <v>23</v>
      </c>
      <c r="AB28" s="28">
        <v>4</v>
      </c>
      <c r="AC28" s="52"/>
      <c r="AD28" s="53"/>
      <c r="AE28" s="53"/>
      <c r="AF28" s="53"/>
      <c r="AG28" s="53"/>
      <c r="AH28" s="53"/>
      <c r="AI28" s="47"/>
      <c r="AJ28" s="28"/>
      <c r="AK28" s="52"/>
      <c r="AL28" s="53"/>
      <c r="AM28" s="53"/>
      <c r="AN28" s="53"/>
      <c r="AO28" s="53"/>
      <c r="AP28" s="53"/>
      <c r="AQ28" s="93"/>
      <c r="AR28" s="47"/>
      <c r="AS28" s="28"/>
      <c r="AT28" s="52"/>
      <c r="AU28" s="53"/>
      <c r="AV28" s="53"/>
      <c r="AW28" s="53"/>
      <c r="AX28" s="53"/>
      <c r="AY28" s="53"/>
      <c r="AZ28" s="93"/>
      <c r="BA28" s="47"/>
      <c r="BB28" s="28"/>
      <c r="BC28" s="52"/>
      <c r="BD28" s="53"/>
      <c r="BE28" s="53"/>
      <c r="BF28" s="53"/>
      <c r="BG28" s="53"/>
      <c r="BH28" s="53"/>
      <c r="BI28" s="47"/>
      <c r="BJ28" s="28"/>
      <c r="BK28" s="45"/>
      <c r="BL28" s="46"/>
      <c r="BM28" s="46"/>
      <c r="BN28" s="46"/>
      <c r="BO28" s="46"/>
      <c r="BP28" s="47"/>
      <c r="BQ28" s="28"/>
      <c r="BR28" s="48"/>
      <c r="BS28" s="46"/>
      <c r="BT28" s="46"/>
      <c r="BU28" s="46"/>
      <c r="BV28" s="46"/>
      <c r="BW28" s="47"/>
      <c r="BX28" s="28"/>
      <c r="BY28" s="48"/>
      <c r="BZ28" s="46"/>
      <c r="CA28" s="46"/>
      <c r="CB28" s="46"/>
      <c r="CC28" s="46"/>
      <c r="CD28" s="47"/>
      <c r="CE28" s="28"/>
    </row>
    <row r="29" spans="1:83" s="5" customFormat="1" ht="15.95" customHeight="1" x14ac:dyDescent="0.25">
      <c r="A29" s="107">
        <f t="shared" si="12"/>
        <v>4</v>
      </c>
      <c r="B29" s="108">
        <v>8</v>
      </c>
      <c r="C29" s="138" t="s">
        <v>87</v>
      </c>
      <c r="D29" s="169">
        <f t="shared" si="21"/>
        <v>60</v>
      </c>
      <c r="E29" s="130">
        <f t="shared" si="22"/>
        <v>4</v>
      </c>
      <c r="F29" s="130">
        <f t="shared" si="23"/>
        <v>30</v>
      </c>
      <c r="G29" s="130">
        <f t="shared" si="24"/>
        <v>30</v>
      </c>
      <c r="H29" s="130">
        <f t="shared" si="25"/>
        <v>0</v>
      </c>
      <c r="I29" s="130">
        <f t="shared" si="26"/>
        <v>0</v>
      </c>
      <c r="J29" s="130">
        <f t="shared" si="27"/>
        <v>0</v>
      </c>
      <c r="K29" s="147">
        <f t="shared" si="28"/>
        <v>0</v>
      </c>
      <c r="L29" s="178"/>
      <c r="M29" s="53"/>
      <c r="N29" s="53"/>
      <c r="O29" s="53"/>
      <c r="P29" s="53"/>
      <c r="Q29" s="53"/>
      <c r="R29" s="47"/>
      <c r="S29" s="28"/>
      <c r="T29" s="52">
        <v>30</v>
      </c>
      <c r="U29" s="53">
        <v>30</v>
      </c>
      <c r="V29" s="53"/>
      <c r="W29" s="53"/>
      <c r="X29" s="53"/>
      <c r="Y29" s="53"/>
      <c r="Z29" s="93"/>
      <c r="AA29" s="47" t="s">
        <v>23</v>
      </c>
      <c r="AB29" s="28">
        <v>4</v>
      </c>
      <c r="AC29" s="52"/>
      <c r="AD29" s="53"/>
      <c r="AE29" s="53"/>
      <c r="AF29" s="53"/>
      <c r="AG29" s="53"/>
      <c r="AH29" s="53"/>
      <c r="AI29" s="47"/>
      <c r="AJ29" s="28"/>
      <c r="AK29" s="52"/>
      <c r="AL29" s="53"/>
      <c r="AM29" s="53"/>
      <c r="AN29" s="53"/>
      <c r="AO29" s="53"/>
      <c r="AP29" s="53"/>
      <c r="AQ29" s="93"/>
      <c r="AR29" s="47"/>
      <c r="AS29" s="28"/>
      <c r="AT29" s="52"/>
      <c r="AU29" s="53"/>
      <c r="AV29" s="53"/>
      <c r="AW29" s="53"/>
      <c r="AX29" s="53"/>
      <c r="AY29" s="53"/>
      <c r="AZ29" s="93"/>
      <c r="BA29" s="47"/>
      <c r="BB29" s="28"/>
      <c r="BC29" s="52"/>
      <c r="BD29" s="53"/>
      <c r="BE29" s="53"/>
      <c r="BF29" s="53"/>
      <c r="BG29" s="53"/>
      <c r="BH29" s="53"/>
      <c r="BI29" s="47"/>
      <c r="BJ29" s="28"/>
      <c r="BK29" s="45"/>
      <c r="BL29" s="46"/>
      <c r="BM29" s="46"/>
      <c r="BN29" s="46"/>
      <c r="BO29" s="46"/>
      <c r="BP29" s="47"/>
      <c r="BQ29" s="28"/>
      <c r="BR29" s="48"/>
      <c r="BS29" s="46"/>
      <c r="BT29" s="46"/>
      <c r="BU29" s="46"/>
      <c r="BV29" s="46"/>
      <c r="BW29" s="47"/>
      <c r="BX29" s="28"/>
      <c r="BY29" s="48"/>
      <c r="BZ29" s="46"/>
      <c r="CA29" s="46"/>
      <c r="CB29" s="46"/>
      <c r="CC29" s="46"/>
      <c r="CD29" s="47"/>
      <c r="CE29" s="28"/>
    </row>
    <row r="30" spans="1:83" s="5" customFormat="1" ht="15.95" customHeight="1" x14ac:dyDescent="0.25">
      <c r="A30" s="107">
        <f t="shared" si="12"/>
        <v>3</v>
      </c>
      <c r="B30" s="108">
        <v>10</v>
      </c>
      <c r="C30" s="138" t="s">
        <v>82</v>
      </c>
      <c r="D30" s="169">
        <f t="shared" si="21"/>
        <v>60</v>
      </c>
      <c r="E30" s="130">
        <f t="shared" si="22"/>
        <v>3</v>
      </c>
      <c r="F30" s="130">
        <f t="shared" si="23"/>
        <v>30</v>
      </c>
      <c r="G30" s="130">
        <f t="shared" si="24"/>
        <v>0</v>
      </c>
      <c r="H30" s="130">
        <f t="shared" si="25"/>
        <v>30</v>
      </c>
      <c r="I30" s="130">
        <f t="shared" si="26"/>
        <v>0</v>
      </c>
      <c r="J30" s="130">
        <f t="shared" si="27"/>
        <v>0</v>
      </c>
      <c r="K30" s="147">
        <f t="shared" si="28"/>
        <v>0</v>
      </c>
      <c r="L30" s="178"/>
      <c r="M30" s="53"/>
      <c r="N30" s="53"/>
      <c r="O30" s="53"/>
      <c r="P30" s="53"/>
      <c r="Q30" s="53"/>
      <c r="R30" s="47"/>
      <c r="S30" s="28"/>
      <c r="T30" s="52">
        <v>30</v>
      </c>
      <c r="U30" s="53"/>
      <c r="V30" s="53">
        <v>30</v>
      </c>
      <c r="W30" s="53"/>
      <c r="X30" s="53"/>
      <c r="Y30" s="53"/>
      <c r="Z30" s="93"/>
      <c r="AA30" s="47" t="s">
        <v>23</v>
      </c>
      <c r="AB30" s="28">
        <v>3</v>
      </c>
      <c r="AC30" s="52"/>
      <c r="AD30" s="53"/>
      <c r="AE30" s="53"/>
      <c r="AF30" s="53"/>
      <c r="AG30" s="53"/>
      <c r="AH30" s="53"/>
      <c r="AI30" s="47"/>
      <c r="AJ30" s="28"/>
      <c r="AK30" s="52"/>
      <c r="AL30" s="53"/>
      <c r="AM30" s="53"/>
      <c r="AN30" s="53"/>
      <c r="AO30" s="53"/>
      <c r="AP30" s="53"/>
      <c r="AQ30" s="93"/>
      <c r="AR30" s="47"/>
      <c r="AS30" s="28"/>
      <c r="AT30" s="52"/>
      <c r="AU30" s="53"/>
      <c r="AV30" s="53"/>
      <c r="AW30" s="53"/>
      <c r="AX30" s="53"/>
      <c r="AY30" s="53"/>
      <c r="AZ30" s="93"/>
      <c r="BA30" s="47"/>
      <c r="BB30" s="28"/>
      <c r="BC30" s="52"/>
      <c r="BD30" s="53"/>
      <c r="BE30" s="53"/>
      <c r="BF30" s="53"/>
      <c r="BG30" s="53"/>
      <c r="BH30" s="53"/>
      <c r="BI30" s="47"/>
      <c r="BJ30" s="28"/>
      <c r="BK30" s="45"/>
      <c r="BL30" s="46"/>
      <c r="BM30" s="46"/>
      <c r="BN30" s="46"/>
      <c r="BO30" s="46"/>
      <c r="BP30" s="47"/>
      <c r="BQ30" s="28"/>
      <c r="BR30" s="48"/>
      <c r="BS30" s="46"/>
      <c r="BT30" s="46"/>
      <c r="BU30" s="46"/>
      <c r="BV30" s="46"/>
      <c r="BW30" s="47"/>
      <c r="BX30" s="28"/>
      <c r="BY30" s="48"/>
      <c r="BZ30" s="46"/>
      <c r="CA30" s="46"/>
      <c r="CB30" s="46"/>
      <c r="CC30" s="46"/>
      <c r="CD30" s="47"/>
      <c r="CE30" s="28"/>
    </row>
    <row r="31" spans="1:83" s="5" customFormat="1" ht="15.95" customHeight="1" x14ac:dyDescent="0.25">
      <c r="A31" s="107">
        <f t="shared" si="12"/>
        <v>3</v>
      </c>
      <c r="B31" s="108">
        <v>11</v>
      </c>
      <c r="C31" s="138" t="s">
        <v>45</v>
      </c>
      <c r="D31" s="169">
        <f>F31+G31+H31+I31+J31+K31</f>
        <v>60</v>
      </c>
      <c r="E31" s="130">
        <f t="shared" si="22"/>
        <v>3</v>
      </c>
      <c r="F31" s="130">
        <f t="shared" si="23"/>
        <v>30</v>
      </c>
      <c r="G31" s="130">
        <f t="shared" si="24"/>
        <v>30</v>
      </c>
      <c r="H31" s="130">
        <f t="shared" si="25"/>
        <v>0</v>
      </c>
      <c r="I31" s="130">
        <f t="shared" si="26"/>
        <v>0</v>
      </c>
      <c r="J31" s="130">
        <f t="shared" si="27"/>
        <v>0</v>
      </c>
      <c r="K31" s="147">
        <f t="shared" si="28"/>
        <v>0</v>
      </c>
      <c r="L31" s="165"/>
      <c r="M31" s="55"/>
      <c r="N31" s="55"/>
      <c r="O31" s="55"/>
      <c r="P31" s="55"/>
      <c r="Q31" s="55"/>
      <c r="R31" s="47"/>
      <c r="S31" s="56"/>
      <c r="T31" s="54">
        <v>30</v>
      </c>
      <c r="U31" s="55">
        <v>30</v>
      </c>
      <c r="V31" s="55"/>
      <c r="W31" s="55"/>
      <c r="X31" s="55"/>
      <c r="Y31" s="55"/>
      <c r="Z31" s="94"/>
      <c r="AA31" s="47" t="s">
        <v>23</v>
      </c>
      <c r="AB31" s="28">
        <v>3</v>
      </c>
      <c r="AC31" s="54"/>
      <c r="AD31" s="55"/>
      <c r="AE31" s="55"/>
      <c r="AF31" s="55"/>
      <c r="AG31" s="55"/>
      <c r="AH31" s="55"/>
      <c r="AI31" s="47"/>
      <c r="AJ31" s="28"/>
      <c r="AK31" s="54"/>
      <c r="AL31" s="55"/>
      <c r="AM31" s="55"/>
      <c r="AN31" s="55"/>
      <c r="AO31" s="55"/>
      <c r="AP31" s="55"/>
      <c r="AQ31" s="94"/>
      <c r="AR31" s="47"/>
      <c r="AS31" s="28"/>
      <c r="AT31" s="54"/>
      <c r="AU31" s="55"/>
      <c r="AV31" s="55"/>
      <c r="AW31" s="55"/>
      <c r="AX31" s="55"/>
      <c r="AY31" s="55"/>
      <c r="AZ31" s="94"/>
      <c r="BA31" s="47"/>
      <c r="BB31" s="28"/>
      <c r="BC31" s="54"/>
      <c r="BD31" s="55"/>
      <c r="BE31" s="55"/>
      <c r="BF31" s="55"/>
      <c r="BG31" s="55"/>
      <c r="BH31" s="55"/>
      <c r="BI31" s="47"/>
      <c r="BJ31" s="28"/>
      <c r="BK31" s="45"/>
      <c r="BL31" s="46"/>
      <c r="BM31" s="46"/>
      <c r="BN31" s="46"/>
      <c r="BO31" s="46"/>
      <c r="BP31" s="47"/>
      <c r="BQ31" s="28"/>
      <c r="BR31" s="48"/>
      <c r="BS31" s="46"/>
      <c r="BT31" s="46"/>
      <c r="BU31" s="46"/>
      <c r="BV31" s="46"/>
      <c r="BW31" s="47"/>
      <c r="BX31" s="28"/>
      <c r="BY31" s="48"/>
      <c r="BZ31" s="46"/>
      <c r="CA31" s="46"/>
      <c r="CB31" s="46"/>
      <c r="CC31" s="46"/>
      <c r="CD31" s="47"/>
      <c r="CE31" s="28"/>
    </row>
    <row r="32" spans="1:83" s="5" customFormat="1" ht="15.95" customHeight="1" x14ac:dyDescent="0.25">
      <c r="A32" s="107">
        <f t="shared" si="12"/>
        <v>3</v>
      </c>
      <c r="B32" s="108">
        <v>12</v>
      </c>
      <c r="C32" s="138" t="s">
        <v>92</v>
      </c>
      <c r="D32" s="169">
        <f t="shared" si="21"/>
        <v>30</v>
      </c>
      <c r="E32" s="130">
        <f t="shared" si="22"/>
        <v>3</v>
      </c>
      <c r="F32" s="130">
        <f t="shared" si="23"/>
        <v>30</v>
      </c>
      <c r="G32" s="130">
        <f t="shared" si="24"/>
        <v>0</v>
      </c>
      <c r="H32" s="130">
        <f t="shared" si="25"/>
        <v>0</v>
      </c>
      <c r="I32" s="130">
        <f t="shared" si="26"/>
        <v>0</v>
      </c>
      <c r="J32" s="130">
        <f t="shared" si="27"/>
        <v>0</v>
      </c>
      <c r="K32" s="147">
        <f t="shared" si="28"/>
        <v>0</v>
      </c>
      <c r="L32" s="165"/>
      <c r="M32" s="55"/>
      <c r="N32" s="55"/>
      <c r="O32" s="55"/>
      <c r="P32" s="55"/>
      <c r="Q32" s="55"/>
      <c r="R32" s="47"/>
      <c r="S32" s="56"/>
      <c r="T32" s="54"/>
      <c r="U32" s="55"/>
      <c r="V32" s="55"/>
      <c r="W32" s="55"/>
      <c r="X32" s="55"/>
      <c r="Y32" s="55"/>
      <c r="Z32" s="94"/>
      <c r="AA32" s="47"/>
      <c r="AB32" s="28"/>
      <c r="AC32" s="54">
        <v>30</v>
      </c>
      <c r="AD32" s="55"/>
      <c r="AE32" s="55"/>
      <c r="AF32" s="55"/>
      <c r="AG32" s="55"/>
      <c r="AH32" s="55"/>
      <c r="AI32" s="47" t="s">
        <v>22</v>
      </c>
      <c r="AJ32" s="28">
        <v>3</v>
      </c>
      <c r="AK32" s="54"/>
      <c r="AL32" s="55"/>
      <c r="AM32" s="55"/>
      <c r="AN32" s="55"/>
      <c r="AO32" s="55"/>
      <c r="AP32" s="55"/>
      <c r="AQ32" s="94"/>
      <c r="AR32" s="47"/>
      <c r="AS32" s="28"/>
      <c r="AT32" s="54"/>
      <c r="AU32" s="55"/>
      <c r="AV32" s="55"/>
      <c r="AW32" s="55"/>
      <c r="AX32" s="55"/>
      <c r="AY32" s="55"/>
      <c r="AZ32" s="94"/>
      <c r="BA32" s="47"/>
      <c r="BB32" s="28"/>
      <c r="BC32" s="54"/>
      <c r="BD32" s="55"/>
      <c r="BE32" s="55"/>
      <c r="BF32" s="55"/>
      <c r="BG32" s="55"/>
      <c r="BH32" s="55"/>
      <c r="BI32" s="47"/>
      <c r="BJ32" s="28"/>
      <c r="BK32" s="45"/>
      <c r="BL32" s="46"/>
      <c r="BM32" s="46"/>
      <c r="BN32" s="46"/>
      <c r="BO32" s="46"/>
      <c r="BP32" s="47"/>
      <c r="BQ32" s="28"/>
      <c r="BR32" s="48"/>
      <c r="BS32" s="46"/>
      <c r="BT32" s="46"/>
      <c r="BU32" s="46"/>
      <c r="BV32" s="46"/>
      <c r="BW32" s="47"/>
      <c r="BX32" s="28"/>
      <c r="BY32" s="48"/>
      <c r="BZ32" s="46"/>
      <c r="CA32" s="46"/>
      <c r="CB32" s="46"/>
      <c r="CC32" s="46"/>
      <c r="CD32" s="47"/>
      <c r="CE32" s="28"/>
    </row>
    <row r="33" spans="1:83" s="5" customFormat="1" ht="20.100000000000001" customHeight="1" x14ac:dyDescent="0.2">
      <c r="A33" s="107">
        <f t="shared" si="12"/>
        <v>0</v>
      </c>
    </row>
    <row r="34" spans="1:83" s="5" customFormat="1" ht="20.100000000000001" customHeight="1" x14ac:dyDescent="0.25">
      <c r="A34" s="107">
        <f t="shared" si="12"/>
        <v>55</v>
      </c>
      <c r="B34" s="124" t="s">
        <v>21</v>
      </c>
      <c r="C34" s="29" t="s">
        <v>129</v>
      </c>
      <c r="D34" s="169">
        <f>SUM(D35:D56)</f>
        <v>645</v>
      </c>
      <c r="E34" s="130">
        <f>SUM(E35:E56)</f>
        <v>55</v>
      </c>
      <c r="F34" s="130">
        <f t="shared" ref="F34:Q34" si="29">SUM(F35:F56)</f>
        <v>330</v>
      </c>
      <c r="G34" s="130">
        <f t="shared" si="29"/>
        <v>15</v>
      </c>
      <c r="H34" s="130">
        <f t="shared" si="29"/>
        <v>0</v>
      </c>
      <c r="I34" s="130">
        <f t="shared" si="29"/>
        <v>285</v>
      </c>
      <c r="J34" s="130">
        <f t="shared" si="29"/>
        <v>15</v>
      </c>
      <c r="K34" s="147">
        <f t="shared" si="29"/>
        <v>0</v>
      </c>
      <c r="L34" s="126">
        <f t="shared" si="29"/>
        <v>0</v>
      </c>
      <c r="M34" s="101">
        <f t="shared" si="29"/>
        <v>0</v>
      </c>
      <c r="N34" s="101">
        <f t="shared" si="29"/>
        <v>0</v>
      </c>
      <c r="O34" s="101">
        <f t="shared" si="29"/>
        <v>30</v>
      </c>
      <c r="P34" s="101">
        <f t="shared" si="29"/>
        <v>0</v>
      </c>
      <c r="Q34" s="101">
        <f t="shared" si="29"/>
        <v>0</v>
      </c>
      <c r="R34" s="101">
        <f>COUNTIF(R35:R40,"E")</f>
        <v>0</v>
      </c>
      <c r="S34" s="101">
        <f t="shared" ref="S34:Y34" si="30">SUM(S35:S56)</f>
        <v>2</v>
      </c>
      <c r="T34" s="101">
        <f t="shared" si="30"/>
        <v>15</v>
      </c>
      <c r="U34" s="101">
        <f t="shared" si="30"/>
        <v>0</v>
      </c>
      <c r="V34" s="101">
        <f t="shared" si="30"/>
        <v>0</v>
      </c>
      <c r="W34" s="101">
        <f t="shared" si="30"/>
        <v>0</v>
      </c>
      <c r="X34" s="101">
        <f t="shared" si="30"/>
        <v>0</v>
      </c>
      <c r="Y34" s="101">
        <f t="shared" si="30"/>
        <v>0</v>
      </c>
      <c r="Z34" s="101"/>
      <c r="AA34" s="101">
        <f>COUNTIF(AA35:AA56,"E")</f>
        <v>0</v>
      </c>
      <c r="AB34" s="101">
        <f t="shared" ref="AB34:AH34" si="31">SUM(AB35:AB56)</f>
        <v>1</v>
      </c>
      <c r="AC34" s="101">
        <f t="shared" si="31"/>
        <v>135</v>
      </c>
      <c r="AD34" s="101">
        <f t="shared" si="31"/>
        <v>15</v>
      </c>
      <c r="AE34" s="101">
        <f t="shared" si="31"/>
        <v>0</v>
      </c>
      <c r="AF34" s="101">
        <f t="shared" si="31"/>
        <v>75</v>
      </c>
      <c r="AG34" s="101">
        <f t="shared" si="31"/>
        <v>0</v>
      </c>
      <c r="AH34" s="101">
        <f t="shared" si="31"/>
        <v>0</v>
      </c>
      <c r="AI34" s="101">
        <f>COUNTIF(AI35:AI56,"E")</f>
        <v>1</v>
      </c>
      <c r="AJ34" s="101">
        <f t="shared" ref="AJ34:AP34" si="32">SUM(AJ35:AJ56)</f>
        <v>25</v>
      </c>
      <c r="AK34" s="101">
        <f t="shared" si="32"/>
        <v>75</v>
      </c>
      <c r="AL34" s="101">
        <f t="shared" si="32"/>
        <v>0</v>
      </c>
      <c r="AM34" s="101">
        <f t="shared" si="32"/>
        <v>0</v>
      </c>
      <c r="AN34" s="101">
        <f t="shared" si="32"/>
        <v>45</v>
      </c>
      <c r="AO34" s="101">
        <f t="shared" si="32"/>
        <v>15</v>
      </c>
      <c r="AP34" s="101">
        <f t="shared" si="32"/>
        <v>0</v>
      </c>
      <c r="AQ34" s="101"/>
      <c r="AR34" s="101">
        <f>COUNTIF(AR35:AR56,"E")</f>
        <v>2</v>
      </c>
      <c r="AS34" s="101">
        <f t="shared" ref="AS34:AY34" si="33">SUM(AS35:AS56)</f>
        <v>9</v>
      </c>
      <c r="AT34" s="101">
        <f t="shared" si="33"/>
        <v>60</v>
      </c>
      <c r="AU34" s="101">
        <f t="shared" si="33"/>
        <v>0</v>
      </c>
      <c r="AV34" s="101">
        <f t="shared" si="33"/>
        <v>0</v>
      </c>
      <c r="AW34" s="101">
        <f t="shared" si="33"/>
        <v>90</v>
      </c>
      <c r="AX34" s="101">
        <f t="shared" si="33"/>
        <v>0</v>
      </c>
      <c r="AY34" s="101">
        <f t="shared" si="33"/>
        <v>0</v>
      </c>
      <c r="AZ34" s="101"/>
      <c r="BA34" s="101">
        <f>COUNTIF(BA35:BA56,"E")</f>
        <v>1</v>
      </c>
      <c r="BB34" s="101">
        <f t="shared" ref="BB34:BH34" si="34">SUM(BB35:BB56)</f>
        <v>10</v>
      </c>
      <c r="BC34" s="101">
        <f t="shared" si="34"/>
        <v>45</v>
      </c>
      <c r="BD34" s="101">
        <f t="shared" si="34"/>
        <v>0</v>
      </c>
      <c r="BE34" s="101">
        <f t="shared" si="34"/>
        <v>0</v>
      </c>
      <c r="BF34" s="101">
        <f t="shared" si="34"/>
        <v>45</v>
      </c>
      <c r="BG34" s="101">
        <f t="shared" si="34"/>
        <v>0</v>
      </c>
      <c r="BH34" s="101">
        <f t="shared" si="34"/>
        <v>0</v>
      </c>
      <c r="BI34" s="101">
        <f>COUNTIF(BI35:BI56,"E")</f>
        <v>0</v>
      </c>
      <c r="BJ34" s="101">
        <f t="shared" ref="BJ34:BO34" si="35">SUM(BJ35:BJ56)</f>
        <v>8</v>
      </c>
      <c r="BK34" s="96">
        <f t="shared" si="35"/>
        <v>0</v>
      </c>
      <c r="BL34" s="96">
        <f t="shared" si="35"/>
        <v>0</v>
      </c>
      <c r="BM34" s="96">
        <f t="shared" si="35"/>
        <v>0</v>
      </c>
      <c r="BN34" s="96">
        <f t="shared" si="35"/>
        <v>0</v>
      </c>
      <c r="BO34" s="96">
        <f t="shared" si="35"/>
        <v>0</v>
      </c>
      <c r="BP34" s="96">
        <f>COUNTIF(BP35:BP56,"E")</f>
        <v>0</v>
      </c>
      <c r="BQ34" s="96">
        <f t="shared" ref="BQ34:BV34" si="36">SUM(BQ35:BQ56)</f>
        <v>0</v>
      </c>
      <c r="BR34" s="96">
        <f t="shared" si="36"/>
        <v>0</v>
      </c>
      <c r="BS34" s="96">
        <f t="shared" si="36"/>
        <v>0</v>
      </c>
      <c r="BT34" s="96">
        <f t="shared" si="36"/>
        <v>0</v>
      </c>
      <c r="BU34" s="96">
        <f t="shared" si="36"/>
        <v>0</v>
      </c>
      <c r="BV34" s="96">
        <f t="shared" si="36"/>
        <v>0</v>
      </c>
      <c r="BW34" s="96">
        <f>COUNTIF(BW35:BW56,"E")</f>
        <v>0</v>
      </c>
      <c r="BX34" s="96">
        <f t="shared" ref="BX34:CC34" si="37">SUM(BX35:BX56)</f>
        <v>0</v>
      </c>
      <c r="BY34" s="96">
        <f t="shared" si="37"/>
        <v>0</v>
      </c>
      <c r="BZ34" s="96">
        <f t="shared" si="37"/>
        <v>0</v>
      </c>
      <c r="CA34" s="96">
        <f t="shared" si="37"/>
        <v>0</v>
      </c>
      <c r="CB34" s="96">
        <f t="shared" si="37"/>
        <v>0</v>
      </c>
      <c r="CC34" s="96">
        <f t="shared" si="37"/>
        <v>0</v>
      </c>
      <c r="CD34" s="96">
        <f>COUNTIF(CD35:CD56,"E")</f>
        <v>0</v>
      </c>
      <c r="CE34" s="96">
        <f>SUM(CE35:CE56)</f>
        <v>0</v>
      </c>
    </row>
    <row r="35" spans="1:83" s="5" customFormat="1" ht="15.95" customHeight="1" x14ac:dyDescent="0.25">
      <c r="A35" s="107">
        <f t="shared" si="12"/>
        <v>5</v>
      </c>
      <c r="B35" s="108">
        <v>1</v>
      </c>
      <c r="C35" s="138" t="s">
        <v>44</v>
      </c>
      <c r="D35" s="169">
        <f t="shared" ref="D35:D54" si="38">F35+G35+H35+I35+J35+K35</f>
        <v>45</v>
      </c>
      <c r="E35" s="130">
        <f t="shared" ref="E35:E41" si="39">SUM(S35+AB35+AJ35+AS35+BB35+BJ35)</f>
        <v>5</v>
      </c>
      <c r="F35" s="130">
        <f t="shared" ref="F35:F56" si="40">L35+T35+AC35+AK35+AT35+BC35</f>
        <v>30</v>
      </c>
      <c r="G35" s="130">
        <f t="shared" ref="G35:G56" si="41">M35+U35+AD35+AL35+AU35+BD35</f>
        <v>15</v>
      </c>
      <c r="H35" s="130">
        <f t="shared" ref="H35:H56" si="42">N35+V35+AE35+AM35+AV35+BE35</f>
        <v>0</v>
      </c>
      <c r="I35" s="130">
        <f t="shared" ref="I35:I56" si="43">O35+W35+AF35+AN35+AW35+BF35</f>
        <v>0</v>
      </c>
      <c r="J35" s="130">
        <f t="shared" ref="J35:J56" si="44">P35+X35+AG35+AO35+AX35+BG35</f>
        <v>0</v>
      </c>
      <c r="K35" s="147">
        <f t="shared" ref="K35:K56" si="45">Q35+Y35+AH35+AP35+AY35+BH35</f>
        <v>0</v>
      </c>
      <c r="L35" s="45"/>
      <c r="M35" s="46"/>
      <c r="N35" s="46"/>
      <c r="O35" s="46"/>
      <c r="P35" s="46"/>
      <c r="Q35" s="46"/>
      <c r="R35" s="47"/>
      <c r="S35" s="105"/>
      <c r="T35" s="48"/>
      <c r="U35" s="46"/>
      <c r="V35" s="46"/>
      <c r="W35" s="46"/>
      <c r="X35" s="46"/>
      <c r="Y35" s="46"/>
      <c r="Z35" s="93"/>
      <c r="AA35" s="47"/>
      <c r="AB35" s="105"/>
      <c r="AC35" s="48">
        <v>30</v>
      </c>
      <c r="AD35" s="46">
        <v>15</v>
      </c>
      <c r="AE35" s="46"/>
      <c r="AF35" s="46"/>
      <c r="AG35" s="46"/>
      <c r="AH35" s="46"/>
      <c r="AI35" s="47" t="s">
        <v>22</v>
      </c>
      <c r="AJ35" s="105">
        <v>5</v>
      </c>
      <c r="AK35" s="48"/>
      <c r="AL35" s="46"/>
      <c r="AM35" s="46"/>
      <c r="AN35" s="46"/>
      <c r="AO35" s="46"/>
      <c r="AP35" s="46"/>
      <c r="AQ35" s="93"/>
      <c r="AR35" s="47"/>
      <c r="AS35" s="105"/>
      <c r="AT35" s="48"/>
      <c r="AU35" s="46"/>
      <c r="AV35" s="46"/>
      <c r="AW35" s="46"/>
      <c r="AX35" s="46"/>
      <c r="AY35" s="46"/>
      <c r="AZ35" s="93"/>
      <c r="BA35" s="47"/>
      <c r="BB35" s="105"/>
      <c r="BC35" s="48"/>
      <c r="BD35" s="46"/>
      <c r="BE35" s="46"/>
      <c r="BF35" s="46"/>
      <c r="BG35" s="46"/>
      <c r="BH35" s="46"/>
      <c r="BI35" s="47"/>
      <c r="BJ35" s="105"/>
      <c r="BK35" s="48"/>
      <c r="BL35" s="46"/>
      <c r="BM35" s="46"/>
      <c r="BN35" s="46"/>
      <c r="BO35" s="46"/>
      <c r="BP35" s="47"/>
      <c r="BQ35" s="28"/>
      <c r="BR35" s="48"/>
      <c r="BS35" s="46"/>
      <c r="BT35" s="46"/>
      <c r="BU35" s="46"/>
      <c r="BV35" s="46"/>
      <c r="BW35" s="47"/>
      <c r="BX35" s="28"/>
      <c r="BY35" s="48"/>
      <c r="BZ35" s="46"/>
      <c r="CA35" s="46"/>
      <c r="CB35" s="46"/>
      <c r="CC35" s="46"/>
      <c r="CD35" s="47"/>
      <c r="CE35" s="28"/>
    </row>
    <row r="36" spans="1:83" s="5" customFormat="1" ht="15.95" customHeight="1" x14ac:dyDescent="0.25">
      <c r="A36" s="107">
        <f t="shared" si="12"/>
        <v>4</v>
      </c>
      <c r="B36" s="108">
        <v>2</v>
      </c>
      <c r="C36" s="138" t="s">
        <v>46</v>
      </c>
      <c r="D36" s="169">
        <f t="shared" si="38"/>
        <v>30</v>
      </c>
      <c r="E36" s="130">
        <f t="shared" si="39"/>
        <v>4</v>
      </c>
      <c r="F36" s="130">
        <f t="shared" si="40"/>
        <v>15</v>
      </c>
      <c r="G36" s="130">
        <f t="shared" si="41"/>
        <v>0</v>
      </c>
      <c r="H36" s="130">
        <f t="shared" si="42"/>
        <v>0</v>
      </c>
      <c r="I36" s="130">
        <f t="shared" si="43"/>
        <v>15</v>
      </c>
      <c r="J36" s="130">
        <f t="shared" si="44"/>
        <v>0</v>
      </c>
      <c r="K36" s="147">
        <f t="shared" si="45"/>
        <v>0</v>
      </c>
      <c r="L36" s="45"/>
      <c r="M36" s="46"/>
      <c r="N36" s="46"/>
      <c r="O36" s="46"/>
      <c r="P36" s="46"/>
      <c r="Q36" s="46"/>
      <c r="R36" s="47"/>
      <c r="S36" s="28"/>
      <c r="T36" s="48"/>
      <c r="U36" s="46"/>
      <c r="V36" s="46"/>
      <c r="W36" s="46"/>
      <c r="X36" s="46"/>
      <c r="Y36" s="46"/>
      <c r="Z36" s="93"/>
      <c r="AA36" s="47"/>
      <c r="AB36" s="28"/>
      <c r="AC36" s="48">
        <v>15</v>
      </c>
      <c r="AD36" s="46"/>
      <c r="AE36" s="46"/>
      <c r="AF36" s="46">
        <v>15</v>
      </c>
      <c r="AG36" s="46"/>
      <c r="AH36" s="46"/>
      <c r="AI36" s="47" t="s">
        <v>22</v>
      </c>
      <c r="AJ36" s="28">
        <v>4</v>
      </c>
      <c r="AK36" s="48"/>
      <c r="AL36" s="46"/>
      <c r="AM36" s="46"/>
      <c r="AN36" s="46"/>
      <c r="AO36" s="46"/>
      <c r="AP36" s="46"/>
      <c r="AQ36" s="93"/>
      <c r="AR36" s="47"/>
      <c r="AS36" s="28"/>
      <c r="AT36" s="48"/>
      <c r="AU36" s="46"/>
      <c r="AV36" s="46"/>
      <c r="AW36" s="46"/>
      <c r="AX36" s="46"/>
      <c r="AY36" s="46"/>
      <c r="AZ36" s="93"/>
      <c r="BA36" s="47"/>
      <c r="BB36" s="28"/>
      <c r="BC36" s="48"/>
      <c r="BD36" s="46"/>
      <c r="BE36" s="46"/>
      <c r="BF36" s="46"/>
      <c r="BG36" s="46"/>
      <c r="BH36" s="46"/>
      <c r="BI36" s="47"/>
      <c r="BJ36" s="28"/>
      <c r="BK36" s="48"/>
      <c r="BL36" s="46"/>
      <c r="BM36" s="46"/>
      <c r="BN36" s="46"/>
      <c r="BO36" s="46"/>
      <c r="BP36" s="47"/>
      <c r="BQ36" s="28"/>
      <c r="BR36" s="48"/>
      <c r="BS36" s="46"/>
      <c r="BT36" s="46"/>
      <c r="BU36" s="46"/>
      <c r="BV36" s="46"/>
      <c r="BW36" s="47"/>
      <c r="BX36" s="28"/>
      <c r="BY36" s="48"/>
      <c r="BZ36" s="46"/>
      <c r="CA36" s="46"/>
      <c r="CB36" s="46"/>
      <c r="CC36" s="46"/>
      <c r="CD36" s="47"/>
      <c r="CE36" s="28"/>
    </row>
    <row r="37" spans="1:83" s="5" customFormat="1" ht="15.95" customHeight="1" x14ac:dyDescent="0.25">
      <c r="A37" s="107">
        <f t="shared" si="12"/>
        <v>4</v>
      </c>
      <c r="B37" s="108">
        <v>3</v>
      </c>
      <c r="C37" s="138" t="s">
        <v>47</v>
      </c>
      <c r="D37" s="169">
        <f t="shared" si="38"/>
        <v>30</v>
      </c>
      <c r="E37" s="130">
        <f t="shared" si="39"/>
        <v>4</v>
      </c>
      <c r="F37" s="130">
        <f t="shared" si="40"/>
        <v>15</v>
      </c>
      <c r="G37" s="130">
        <f t="shared" si="41"/>
        <v>0</v>
      </c>
      <c r="H37" s="130">
        <f t="shared" si="42"/>
        <v>0</v>
      </c>
      <c r="I37" s="130">
        <f t="shared" si="43"/>
        <v>15</v>
      </c>
      <c r="J37" s="130">
        <f t="shared" si="44"/>
        <v>0</v>
      </c>
      <c r="K37" s="147">
        <f t="shared" si="45"/>
        <v>0</v>
      </c>
      <c r="L37" s="45"/>
      <c r="M37" s="46"/>
      <c r="N37" s="46"/>
      <c r="O37" s="46"/>
      <c r="P37" s="46"/>
      <c r="Q37" s="46"/>
      <c r="R37" s="47"/>
      <c r="S37" s="28"/>
      <c r="T37" s="48"/>
      <c r="U37" s="46"/>
      <c r="V37" s="46"/>
      <c r="W37" s="46"/>
      <c r="X37" s="46"/>
      <c r="Y37" s="46"/>
      <c r="Z37" s="93"/>
      <c r="AA37" s="47"/>
      <c r="AB37" s="28"/>
      <c r="AC37" s="48">
        <v>15</v>
      </c>
      <c r="AD37" s="46"/>
      <c r="AE37" s="46"/>
      <c r="AF37" s="46">
        <v>15</v>
      </c>
      <c r="AG37" s="46"/>
      <c r="AH37" s="46"/>
      <c r="AI37" s="47" t="s">
        <v>22</v>
      </c>
      <c r="AJ37" s="28">
        <v>4</v>
      </c>
      <c r="AK37" s="48"/>
      <c r="AL37" s="46"/>
      <c r="AM37" s="46"/>
      <c r="AN37" s="46"/>
      <c r="AO37" s="46"/>
      <c r="AP37" s="46"/>
      <c r="AQ37" s="93"/>
      <c r="AR37" s="47"/>
      <c r="AS37" s="28"/>
      <c r="AT37" s="48"/>
      <c r="AU37" s="46"/>
      <c r="AV37" s="46"/>
      <c r="AW37" s="46"/>
      <c r="AX37" s="46"/>
      <c r="AY37" s="46"/>
      <c r="AZ37" s="93"/>
      <c r="BA37" s="47"/>
      <c r="BB37" s="28"/>
      <c r="BC37" s="48"/>
      <c r="BD37" s="46"/>
      <c r="BE37" s="46"/>
      <c r="BF37" s="46"/>
      <c r="BG37" s="46"/>
      <c r="BH37" s="46"/>
      <c r="BI37" s="47"/>
      <c r="BJ37" s="28"/>
      <c r="BK37" s="48"/>
      <c r="BL37" s="46"/>
      <c r="BM37" s="46"/>
      <c r="BN37" s="46"/>
      <c r="BO37" s="46"/>
      <c r="BP37" s="47"/>
      <c r="BQ37" s="28"/>
      <c r="BR37" s="48"/>
      <c r="BS37" s="46"/>
      <c r="BT37" s="46"/>
      <c r="BU37" s="46"/>
      <c r="BV37" s="46"/>
      <c r="BW37" s="47"/>
      <c r="BX37" s="28"/>
      <c r="BY37" s="48"/>
      <c r="BZ37" s="46"/>
      <c r="CA37" s="46"/>
      <c r="CB37" s="46"/>
      <c r="CC37" s="46"/>
      <c r="CD37" s="47"/>
      <c r="CE37" s="28"/>
    </row>
    <row r="38" spans="1:83" s="5" customFormat="1" ht="15.95" customHeight="1" x14ac:dyDescent="0.25">
      <c r="A38" s="107">
        <f t="shared" si="12"/>
        <v>6</v>
      </c>
      <c r="B38" s="108">
        <v>4</v>
      </c>
      <c r="C38" s="138" t="s">
        <v>48</v>
      </c>
      <c r="D38" s="169">
        <f t="shared" si="38"/>
        <v>60</v>
      </c>
      <c r="E38" s="130">
        <f t="shared" si="39"/>
        <v>6</v>
      </c>
      <c r="F38" s="130">
        <f t="shared" si="40"/>
        <v>30</v>
      </c>
      <c r="G38" s="130">
        <f t="shared" si="41"/>
        <v>0</v>
      </c>
      <c r="H38" s="130">
        <f t="shared" si="42"/>
        <v>0</v>
      </c>
      <c r="I38" s="130">
        <f t="shared" si="43"/>
        <v>30</v>
      </c>
      <c r="J38" s="130">
        <f t="shared" si="44"/>
        <v>0</v>
      </c>
      <c r="K38" s="147">
        <f t="shared" si="45"/>
        <v>0</v>
      </c>
      <c r="L38" s="45"/>
      <c r="M38" s="46"/>
      <c r="N38" s="46"/>
      <c r="O38" s="46"/>
      <c r="P38" s="46"/>
      <c r="Q38" s="46"/>
      <c r="R38" s="47"/>
      <c r="S38" s="28"/>
      <c r="T38" s="48"/>
      <c r="U38" s="46"/>
      <c r="V38" s="46"/>
      <c r="W38" s="46"/>
      <c r="X38" s="46"/>
      <c r="Y38" s="46"/>
      <c r="Z38" s="93"/>
      <c r="AA38" s="47"/>
      <c r="AB38" s="28"/>
      <c r="AC38" s="48">
        <v>30</v>
      </c>
      <c r="AD38" s="46"/>
      <c r="AE38" s="46"/>
      <c r="AF38" s="46">
        <v>30</v>
      </c>
      <c r="AG38" s="46"/>
      <c r="AH38" s="46"/>
      <c r="AI38" s="47" t="s">
        <v>23</v>
      </c>
      <c r="AJ38" s="28">
        <v>6</v>
      </c>
      <c r="AK38" s="48"/>
      <c r="AL38" s="46"/>
      <c r="AM38" s="46"/>
      <c r="AN38" s="46"/>
      <c r="AO38" s="46"/>
      <c r="AP38" s="46"/>
      <c r="AQ38" s="93"/>
      <c r="AR38" s="47"/>
      <c r="AS38" s="28"/>
      <c r="AT38" s="48"/>
      <c r="AU38" s="46"/>
      <c r="AV38" s="46"/>
      <c r="AW38" s="46"/>
      <c r="AX38" s="46"/>
      <c r="AY38" s="46"/>
      <c r="AZ38" s="93"/>
      <c r="BA38" s="47"/>
      <c r="BB38" s="28"/>
      <c r="BC38" s="48"/>
      <c r="BD38" s="46"/>
      <c r="BE38" s="46"/>
      <c r="BF38" s="46"/>
      <c r="BG38" s="46"/>
      <c r="BH38" s="46"/>
      <c r="BI38" s="47"/>
      <c r="BJ38" s="28"/>
      <c r="BK38" s="48"/>
      <c r="BL38" s="46"/>
      <c r="BM38" s="46"/>
      <c r="BN38" s="46"/>
      <c r="BO38" s="46"/>
      <c r="BP38" s="47"/>
      <c r="BQ38" s="28"/>
      <c r="BR38" s="48"/>
      <c r="BS38" s="46"/>
      <c r="BT38" s="46"/>
      <c r="BU38" s="46"/>
      <c r="BV38" s="46"/>
      <c r="BW38" s="47"/>
      <c r="BX38" s="28"/>
      <c r="BY38" s="48"/>
      <c r="BZ38" s="46"/>
      <c r="CA38" s="46"/>
      <c r="CB38" s="46"/>
      <c r="CC38" s="46"/>
      <c r="CD38" s="47"/>
      <c r="CE38" s="28"/>
    </row>
    <row r="39" spans="1:83" s="5" customFormat="1" ht="15.95" customHeight="1" x14ac:dyDescent="0.25">
      <c r="A39" s="107">
        <f t="shared" si="12"/>
        <v>3</v>
      </c>
      <c r="B39" s="108">
        <v>5</v>
      </c>
      <c r="C39" s="138" t="s">
        <v>49</v>
      </c>
      <c r="D39" s="169">
        <f t="shared" si="38"/>
        <v>30</v>
      </c>
      <c r="E39" s="130">
        <f t="shared" si="39"/>
        <v>3</v>
      </c>
      <c r="F39" s="130">
        <f t="shared" si="40"/>
        <v>15</v>
      </c>
      <c r="G39" s="130">
        <f t="shared" si="41"/>
        <v>0</v>
      </c>
      <c r="H39" s="130">
        <f t="shared" si="42"/>
        <v>0</v>
      </c>
      <c r="I39" s="130">
        <f t="shared" si="43"/>
        <v>15</v>
      </c>
      <c r="J39" s="130">
        <f t="shared" si="44"/>
        <v>0</v>
      </c>
      <c r="K39" s="147">
        <f t="shared" si="45"/>
        <v>0</v>
      </c>
      <c r="L39" s="45"/>
      <c r="M39" s="46"/>
      <c r="N39" s="46"/>
      <c r="O39" s="46"/>
      <c r="P39" s="46"/>
      <c r="Q39" s="46"/>
      <c r="R39" s="47"/>
      <c r="S39" s="28"/>
      <c r="T39" s="48"/>
      <c r="U39" s="46"/>
      <c r="V39" s="46"/>
      <c r="W39" s="46"/>
      <c r="X39" s="46"/>
      <c r="Y39" s="46"/>
      <c r="Z39" s="93"/>
      <c r="AA39" s="47"/>
      <c r="AB39" s="28"/>
      <c r="AC39" s="48">
        <v>15</v>
      </c>
      <c r="AD39" s="46"/>
      <c r="AE39" s="46"/>
      <c r="AF39" s="46">
        <v>15</v>
      </c>
      <c r="AG39" s="46"/>
      <c r="AH39" s="46"/>
      <c r="AI39" s="47" t="s">
        <v>22</v>
      </c>
      <c r="AJ39" s="28">
        <v>3</v>
      </c>
      <c r="AK39" s="48"/>
      <c r="AL39" s="46"/>
      <c r="AM39" s="46"/>
      <c r="AN39" s="46"/>
      <c r="AO39" s="46"/>
      <c r="AP39" s="46"/>
      <c r="AQ39" s="93"/>
      <c r="AR39" s="47"/>
      <c r="AS39" s="28"/>
      <c r="AT39" s="48"/>
      <c r="AU39" s="46"/>
      <c r="AV39" s="46"/>
      <c r="AW39" s="46"/>
      <c r="AX39" s="46"/>
      <c r="AY39" s="46"/>
      <c r="AZ39" s="93"/>
      <c r="BA39" s="47"/>
      <c r="BB39" s="28"/>
      <c r="BC39" s="48"/>
      <c r="BD39" s="46"/>
      <c r="BE39" s="46"/>
      <c r="BF39" s="46"/>
      <c r="BG39" s="46"/>
      <c r="BH39" s="46"/>
      <c r="BI39" s="47"/>
      <c r="BJ39" s="28"/>
      <c r="BK39" s="48"/>
      <c r="BL39" s="46"/>
      <c r="BM39" s="46"/>
      <c r="BN39" s="46"/>
      <c r="BO39" s="46"/>
      <c r="BP39" s="47"/>
      <c r="BQ39" s="28"/>
      <c r="BR39" s="48"/>
      <c r="BS39" s="46"/>
      <c r="BT39" s="46"/>
      <c r="BU39" s="46"/>
      <c r="BV39" s="46"/>
      <c r="BW39" s="47"/>
      <c r="BX39" s="28"/>
      <c r="BY39" s="48"/>
      <c r="BZ39" s="46"/>
      <c r="CA39" s="46"/>
      <c r="CB39" s="46"/>
      <c r="CC39" s="46"/>
      <c r="CD39" s="47"/>
      <c r="CE39" s="28"/>
    </row>
    <row r="40" spans="1:83" s="5" customFormat="1" ht="15.95" customHeight="1" x14ac:dyDescent="0.25">
      <c r="A40" s="107">
        <f t="shared" si="12"/>
        <v>1</v>
      </c>
      <c r="B40" s="108">
        <v>6</v>
      </c>
      <c r="C40" s="138" t="s">
        <v>50</v>
      </c>
      <c r="D40" s="169">
        <f t="shared" si="38"/>
        <v>15</v>
      </c>
      <c r="E40" s="130">
        <f t="shared" si="39"/>
        <v>1</v>
      </c>
      <c r="F40" s="130">
        <f t="shared" si="40"/>
        <v>15</v>
      </c>
      <c r="G40" s="130">
        <f t="shared" si="41"/>
        <v>0</v>
      </c>
      <c r="H40" s="130">
        <f t="shared" si="42"/>
        <v>0</v>
      </c>
      <c r="I40" s="130">
        <f t="shared" si="43"/>
        <v>0</v>
      </c>
      <c r="J40" s="130">
        <f t="shared" si="44"/>
        <v>0</v>
      </c>
      <c r="K40" s="147">
        <f t="shared" si="45"/>
        <v>0</v>
      </c>
      <c r="L40" s="45"/>
      <c r="M40" s="46"/>
      <c r="N40" s="46"/>
      <c r="O40" s="46"/>
      <c r="P40" s="46"/>
      <c r="Q40" s="46"/>
      <c r="R40" s="47"/>
      <c r="S40" s="56"/>
      <c r="T40" s="48"/>
      <c r="U40" s="46"/>
      <c r="V40" s="46"/>
      <c r="W40" s="46"/>
      <c r="X40" s="46"/>
      <c r="Y40" s="46"/>
      <c r="Z40" s="93"/>
      <c r="AA40" s="47"/>
      <c r="AB40" s="28"/>
      <c r="AC40" s="48">
        <v>15</v>
      </c>
      <c r="AD40" s="46"/>
      <c r="AE40" s="46"/>
      <c r="AF40" s="46"/>
      <c r="AG40" s="46"/>
      <c r="AH40" s="46"/>
      <c r="AI40" s="47" t="s">
        <v>22</v>
      </c>
      <c r="AJ40" s="28">
        <v>1</v>
      </c>
      <c r="AK40" s="48"/>
      <c r="AL40" s="46"/>
      <c r="AM40" s="46"/>
      <c r="AN40" s="46"/>
      <c r="AO40" s="46"/>
      <c r="AP40" s="46"/>
      <c r="AQ40" s="93"/>
      <c r="AR40" s="47"/>
      <c r="AS40" s="28"/>
      <c r="AT40" s="48"/>
      <c r="AU40" s="46"/>
      <c r="AV40" s="46"/>
      <c r="AW40" s="46"/>
      <c r="AX40" s="46"/>
      <c r="AY40" s="46"/>
      <c r="AZ40" s="93"/>
      <c r="BA40" s="47"/>
      <c r="BB40" s="28"/>
      <c r="BC40" s="48"/>
      <c r="BD40" s="46"/>
      <c r="BE40" s="46"/>
      <c r="BF40" s="46"/>
      <c r="BG40" s="46"/>
      <c r="BH40" s="46"/>
      <c r="BI40" s="47"/>
      <c r="BJ40" s="28"/>
      <c r="BK40" s="48"/>
      <c r="BL40" s="46"/>
      <c r="BM40" s="46"/>
      <c r="BN40" s="46"/>
      <c r="BO40" s="46"/>
      <c r="BP40" s="47"/>
      <c r="BQ40" s="28"/>
      <c r="BR40" s="48"/>
      <c r="BS40" s="46"/>
      <c r="BT40" s="46"/>
      <c r="BU40" s="46"/>
      <c r="BV40" s="46"/>
      <c r="BW40" s="47"/>
      <c r="BX40" s="28"/>
      <c r="BY40" s="48"/>
      <c r="BZ40" s="46"/>
      <c r="CA40" s="46"/>
      <c r="CB40" s="46"/>
      <c r="CC40" s="46"/>
      <c r="CD40" s="47"/>
      <c r="CE40" s="28"/>
    </row>
    <row r="41" spans="1:83" s="5" customFormat="1" ht="15.95" customHeight="1" x14ac:dyDescent="0.25">
      <c r="A41" s="107">
        <f t="shared" si="12"/>
        <v>2</v>
      </c>
      <c r="B41" s="108">
        <v>7</v>
      </c>
      <c r="C41" s="138" t="s">
        <v>51</v>
      </c>
      <c r="D41" s="169">
        <f t="shared" si="38"/>
        <v>15</v>
      </c>
      <c r="E41" s="130">
        <f t="shared" si="39"/>
        <v>2</v>
      </c>
      <c r="F41" s="130">
        <f t="shared" si="40"/>
        <v>15</v>
      </c>
      <c r="G41" s="130">
        <f t="shared" si="41"/>
        <v>0</v>
      </c>
      <c r="H41" s="130">
        <f t="shared" si="42"/>
        <v>0</v>
      </c>
      <c r="I41" s="130">
        <f t="shared" si="43"/>
        <v>0</v>
      </c>
      <c r="J41" s="130">
        <f t="shared" si="44"/>
        <v>0</v>
      </c>
      <c r="K41" s="147">
        <f t="shared" si="45"/>
        <v>0</v>
      </c>
      <c r="L41" s="45"/>
      <c r="M41" s="46"/>
      <c r="N41" s="46"/>
      <c r="O41" s="46"/>
      <c r="P41" s="46"/>
      <c r="Q41" s="46"/>
      <c r="R41" s="47"/>
      <c r="S41" s="28"/>
      <c r="T41" s="48"/>
      <c r="U41" s="46"/>
      <c r="V41" s="46"/>
      <c r="W41" s="46"/>
      <c r="X41" s="46"/>
      <c r="Y41" s="46"/>
      <c r="Z41" s="93"/>
      <c r="AA41" s="47"/>
      <c r="AB41" s="28"/>
      <c r="AC41" s="48">
        <v>15</v>
      </c>
      <c r="AD41" s="46"/>
      <c r="AE41" s="46"/>
      <c r="AF41" s="46"/>
      <c r="AG41" s="46"/>
      <c r="AH41" s="46"/>
      <c r="AI41" s="47" t="s">
        <v>22</v>
      </c>
      <c r="AJ41" s="28">
        <v>2</v>
      </c>
      <c r="AK41" s="48"/>
      <c r="AL41" s="46"/>
      <c r="AM41" s="46"/>
      <c r="AN41" s="46"/>
      <c r="AO41" s="46"/>
      <c r="AP41" s="46"/>
      <c r="AQ41" s="93"/>
      <c r="AR41" s="47"/>
      <c r="AS41" s="28"/>
      <c r="AT41" s="48"/>
      <c r="AU41" s="46"/>
      <c r="AV41" s="46"/>
      <c r="AW41" s="46"/>
      <c r="AX41" s="46"/>
      <c r="AY41" s="46"/>
      <c r="AZ41" s="93"/>
      <c r="BA41" s="47"/>
      <c r="BB41" s="28"/>
      <c r="BC41" s="48"/>
      <c r="BD41" s="46"/>
      <c r="BE41" s="46"/>
      <c r="BF41" s="46"/>
      <c r="BG41" s="46"/>
      <c r="BH41" s="46"/>
      <c r="BI41" s="47"/>
      <c r="BJ41" s="28"/>
      <c r="BK41" s="48"/>
      <c r="BL41" s="46"/>
      <c r="BM41" s="46"/>
      <c r="BN41" s="46"/>
      <c r="BO41" s="46"/>
      <c r="BP41" s="47"/>
      <c r="BQ41" s="28"/>
      <c r="BR41" s="48"/>
      <c r="BS41" s="46"/>
      <c r="BT41" s="46"/>
      <c r="BU41" s="46"/>
      <c r="BV41" s="46"/>
      <c r="BW41" s="47"/>
      <c r="BX41" s="28"/>
      <c r="BY41" s="48"/>
      <c r="BZ41" s="46"/>
      <c r="CA41" s="46"/>
      <c r="CB41" s="46"/>
      <c r="CC41" s="46"/>
      <c r="CD41" s="47"/>
      <c r="CE41" s="28"/>
    </row>
    <row r="42" spans="1:83" s="5" customFormat="1" ht="15.95" customHeight="1" x14ac:dyDescent="0.25">
      <c r="A42" s="107">
        <f t="shared" si="12"/>
        <v>3</v>
      </c>
      <c r="B42" s="108">
        <v>8</v>
      </c>
      <c r="C42" s="138" t="s">
        <v>85</v>
      </c>
      <c r="D42" s="169">
        <f t="shared" si="38"/>
        <v>45</v>
      </c>
      <c r="E42" s="130">
        <f>SUM(S42+AB42+AI42+AS42+BB42+BJ42)</f>
        <v>3</v>
      </c>
      <c r="F42" s="130">
        <f t="shared" si="40"/>
        <v>30</v>
      </c>
      <c r="G42" s="130">
        <f t="shared" si="41"/>
        <v>0</v>
      </c>
      <c r="H42" s="130">
        <f t="shared" si="42"/>
        <v>0</v>
      </c>
      <c r="I42" s="130">
        <f t="shared" si="43"/>
        <v>15</v>
      </c>
      <c r="J42" s="130">
        <f t="shared" si="44"/>
        <v>0</v>
      </c>
      <c r="K42" s="147">
        <f t="shared" si="45"/>
        <v>0</v>
      </c>
      <c r="L42" s="45"/>
      <c r="M42" s="46"/>
      <c r="N42" s="46"/>
      <c r="O42" s="46"/>
      <c r="P42" s="46"/>
      <c r="Q42" s="46"/>
      <c r="R42" s="47"/>
      <c r="S42" s="28"/>
      <c r="T42" s="48"/>
      <c r="U42" s="46"/>
      <c r="V42" s="46"/>
      <c r="W42" s="46"/>
      <c r="X42" s="46"/>
      <c r="Y42" s="46"/>
      <c r="Z42" s="93"/>
      <c r="AA42" s="47"/>
      <c r="AB42" s="28"/>
      <c r="AC42" s="48"/>
      <c r="AD42" s="46"/>
      <c r="AE42" s="46"/>
      <c r="AF42" s="46"/>
      <c r="AG42" s="46"/>
      <c r="AH42" s="46"/>
      <c r="AI42" s="47"/>
      <c r="AJ42" s="28"/>
      <c r="AK42" s="48">
        <v>30</v>
      </c>
      <c r="AL42" s="46"/>
      <c r="AM42" s="46"/>
      <c r="AN42" s="46">
        <v>15</v>
      </c>
      <c r="AO42" s="46"/>
      <c r="AP42" s="46"/>
      <c r="AQ42" s="93"/>
      <c r="AR42" s="47" t="s">
        <v>23</v>
      </c>
      <c r="AS42" s="28">
        <v>3</v>
      </c>
      <c r="AT42" s="48"/>
      <c r="AU42" s="46"/>
      <c r="AV42" s="46"/>
      <c r="AW42" s="46"/>
      <c r="AX42" s="46"/>
      <c r="AY42" s="46"/>
      <c r="AZ42" s="93"/>
      <c r="BA42" s="47"/>
      <c r="BB42" s="28"/>
      <c r="BC42" s="48"/>
      <c r="BD42" s="46"/>
      <c r="BE42" s="46"/>
      <c r="BF42" s="46"/>
      <c r="BG42" s="46"/>
      <c r="BH42" s="46"/>
      <c r="BI42" s="47"/>
      <c r="BJ42" s="28"/>
      <c r="BK42" s="48"/>
      <c r="BL42" s="46"/>
      <c r="BM42" s="46"/>
      <c r="BN42" s="46"/>
      <c r="BO42" s="46"/>
      <c r="BP42" s="47"/>
      <c r="BQ42" s="28"/>
      <c r="BR42" s="48"/>
      <c r="BS42" s="46"/>
      <c r="BT42" s="46"/>
      <c r="BU42" s="46"/>
      <c r="BV42" s="46"/>
      <c r="BW42" s="47"/>
      <c r="BX42" s="28"/>
      <c r="BY42" s="48"/>
      <c r="BZ42" s="46"/>
      <c r="CA42" s="46"/>
      <c r="CB42" s="46"/>
      <c r="CC42" s="46"/>
      <c r="CD42" s="47"/>
      <c r="CE42" s="28"/>
    </row>
    <row r="43" spans="1:83" s="5" customFormat="1" ht="15.95" customHeight="1" x14ac:dyDescent="0.25">
      <c r="A43" s="107">
        <f t="shared" si="12"/>
        <v>2</v>
      </c>
      <c r="B43" s="108">
        <v>9</v>
      </c>
      <c r="C43" s="138" t="s">
        <v>52</v>
      </c>
      <c r="D43" s="169">
        <f t="shared" si="38"/>
        <v>45</v>
      </c>
      <c r="E43" s="130">
        <f t="shared" ref="E43:E56" si="46">SUM(S43+AB43+AI43+AS43+BB43+BJ43)</f>
        <v>2</v>
      </c>
      <c r="F43" s="130">
        <f t="shared" si="40"/>
        <v>15</v>
      </c>
      <c r="G43" s="130">
        <f t="shared" si="41"/>
        <v>0</v>
      </c>
      <c r="H43" s="130">
        <f t="shared" si="42"/>
        <v>0</v>
      </c>
      <c r="I43" s="130">
        <f t="shared" si="43"/>
        <v>30</v>
      </c>
      <c r="J43" s="130">
        <f t="shared" si="44"/>
        <v>0</v>
      </c>
      <c r="K43" s="147">
        <f t="shared" si="45"/>
        <v>0</v>
      </c>
      <c r="L43" s="45"/>
      <c r="M43" s="46"/>
      <c r="N43" s="46"/>
      <c r="O43" s="46"/>
      <c r="P43" s="46"/>
      <c r="Q43" s="46"/>
      <c r="R43" s="47"/>
      <c r="S43" s="28"/>
      <c r="T43" s="48"/>
      <c r="U43" s="46"/>
      <c r="V43" s="46"/>
      <c r="W43" s="46"/>
      <c r="X43" s="46"/>
      <c r="Y43" s="46"/>
      <c r="Z43" s="93"/>
      <c r="AA43" s="47"/>
      <c r="AB43" s="28"/>
      <c r="AC43" s="48"/>
      <c r="AD43" s="46"/>
      <c r="AE43" s="46"/>
      <c r="AF43" s="46"/>
      <c r="AG43" s="46"/>
      <c r="AH43" s="46"/>
      <c r="AI43" s="47"/>
      <c r="AJ43" s="28"/>
      <c r="AK43" s="48">
        <v>15</v>
      </c>
      <c r="AL43" s="46"/>
      <c r="AM43" s="46"/>
      <c r="AN43" s="46">
        <v>30</v>
      </c>
      <c r="AO43" s="46"/>
      <c r="AP43" s="46"/>
      <c r="AQ43" s="93"/>
      <c r="AR43" s="47" t="s">
        <v>23</v>
      </c>
      <c r="AS43" s="28">
        <v>2</v>
      </c>
      <c r="AT43" s="48"/>
      <c r="AU43" s="46"/>
      <c r="AV43" s="46"/>
      <c r="AW43" s="46"/>
      <c r="AX43" s="46"/>
      <c r="AY43" s="46"/>
      <c r="AZ43" s="93"/>
      <c r="BA43" s="47"/>
      <c r="BB43" s="28"/>
      <c r="BC43" s="48"/>
      <c r="BD43" s="46"/>
      <c r="BE43" s="46"/>
      <c r="BF43" s="46"/>
      <c r="BG43" s="46"/>
      <c r="BH43" s="46"/>
      <c r="BI43" s="47"/>
      <c r="BJ43" s="28"/>
      <c r="BK43" s="48"/>
      <c r="BL43" s="46"/>
      <c r="BM43" s="46"/>
      <c r="BN43" s="46"/>
      <c r="BO43" s="46"/>
      <c r="BP43" s="47"/>
      <c r="BQ43" s="28"/>
      <c r="BR43" s="48"/>
      <c r="BS43" s="46"/>
      <c r="BT43" s="46"/>
      <c r="BU43" s="46"/>
      <c r="BV43" s="46"/>
      <c r="BW43" s="47"/>
      <c r="BX43" s="28"/>
      <c r="BY43" s="48"/>
      <c r="BZ43" s="46"/>
      <c r="CA43" s="46"/>
      <c r="CB43" s="46"/>
      <c r="CC43" s="46"/>
      <c r="CD43" s="47"/>
      <c r="CE43" s="28"/>
    </row>
    <row r="44" spans="1:83" s="5" customFormat="1" ht="15.95" customHeight="1" x14ac:dyDescent="0.25">
      <c r="A44" s="107">
        <f t="shared" si="12"/>
        <v>2</v>
      </c>
      <c r="B44" s="108">
        <v>10</v>
      </c>
      <c r="C44" s="138" t="s">
        <v>83</v>
      </c>
      <c r="D44" s="169">
        <f t="shared" si="38"/>
        <v>15</v>
      </c>
      <c r="E44" s="130">
        <f t="shared" si="46"/>
        <v>2</v>
      </c>
      <c r="F44" s="130">
        <f t="shared" si="40"/>
        <v>0</v>
      </c>
      <c r="G44" s="130">
        <f t="shared" si="41"/>
        <v>0</v>
      </c>
      <c r="H44" s="130">
        <f t="shared" si="42"/>
        <v>0</v>
      </c>
      <c r="I44" s="130">
        <f t="shared" si="43"/>
        <v>0</v>
      </c>
      <c r="J44" s="130">
        <f t="shared" si="44"/>
        <v>15</v>
      </c>
      <c r="K44" s="147">
        <f t="shared" si="45"/>
        <v>0</v>
      </c>
      <c r="L44" s="45"/>
      <c r="M44" s="46"/>
      <c r="N44" s="46"/>
      <c r="O44" s="46"/>
      <c r="P44" s="46"/>
      <c r="Q44" s="46"/>
      <c r="R44" s="47"/>
      <c r="S44" s="28"/>
      <c r="T44" s="48"/>
      <c r="U44" s="46"/>
      <c r="V44" s="46"/>
      <c r="W44" s="46"/>
      <c r="X44" s="46"/>
      <c r="Y44" s="46"/>
      <c r="Z44" s="93"/>
      <c r="AA44" s="47"/>
      <c r="AB44" s="28"/>
      <c r="AC44" s="48"/>
      <c r="AD44" s="46"/>
      <c r="AE44" s="46"/>
      <c r="AF44" s="46"/>
      <c r="AG44" s="46"/>
      <c r="AH44" s="46"/>
      <c r="AI44" s="47"/>
      <c r="AJ44" s="28"/>
      <c r="AK44" s="48"/>
      <c r="AL44" s="46"/>
      <c r="AM44" s="46"/>
      <c r="AN44" s="46"/>
      <c r="AO44" s="46">
        <v>15</v>
      </c>
      <c r="AP44" s="46"/>
      <c r="AQ44" s="93"/>
      <c r="AR44" s="47" t="s">
        <v>22</v>
      </c>
      <c r="AS44" s="28">
        <v>2</v>
      </c>
      <c r="AT44" s="48"/>
      <c r="AU44" s="46"/>
      <c r="AV44" s="46"/>
      <c r="AW44" s="46"/>
      <c r="AX44" s="46"/>
      <c r="AY44" s="46"/>
      <c r="AZ44" s="93"/>
      <c r="BA44" s="47"/>
      <c r="BB44" s="28"/>
      <c r="BC44" s="48"/>
      <c r="BD44" s="46"/>
      <c r="BE44" s="46"/>
      <c r="BF44" s="46"/>
      <c r="BG44" s="46"/>
      <c r="BH44" s="46"/>
      <c r="BI44" s="47"/>
      <c r="BJ44" s="28"/>
      <c r="BK44" s="48"/>
      <c r="BL44" s="46"/>
      <c r="BM44" s="46"/>
      <c r="BN44" s="46"/>
      <c r="BO44" s="46"/>
      <c r="BP44" s="47"/>
      <c r="BQ44" s="28"/>
      <c r="BR44" s="48"/>
      <c r="BS44" s="46"/>
      <c r="BT44" s="46"/>
      <c r="BU44" s="46"/>
      <c r="BV44" s="46"/>
      <c r="BW44" s="47"/>
      <c r="BX44" s="28"/>
      <c r="BY44" s="48"/>
      <c r="BZ44" s="46"/>
      <c r="CA44" s="46"/>
      <c r="CB44" s="46"/>
      <c r="CC44" s="46"/>
      <c r="CD44" s="47"/>
      <c r="CE44" s="28"/>
    </row>
    <row r="45" spans="1:83" s="5" customFormat="1" ht="15.95" customHeight="1" x14ac:dyDescent="0.25">
      <c r="A45" s="107">
        <f t="shared" si="12"/>
        <v>2</v>
      </c>
      <c r="B45" s="108">
        <v>11</v>
      </c>
      <c r="C45" s="138" t="s">
        <v>84</v>
      </c>
      <c r="D45" s="169">
        <f t="shared" si="38"/>
        <v>30</v>
      </c>
      <c r="E45" s="130">
        <f t="shared" si="46"/>
        <v>2</v>
      </c>
      <c r="F45" s="130">
        <f t="shared" si="40"/>
        <v>0</v>
      </c>
      <c r="G45" s="130">
        <f t="shared" si="41"/>
        <v>0</v>
      </c>
      <c r="H45" s="130">
        <f t="shared" si="42"/>
        <v>0</v>
      </c>
      <c r="I45" s="130">
        <f t="shared" si="43"/>
        <v>30</v>
      </c>
      <c r="J45" s="130">
        <f t="shared" si="44"/>
        <v>0</v>
      </c>
      <c r="K45" s="147">
        <f t="shared" si="45"/>
        <v>0</v>
      </c>
      <c r="L45" s="45"/>
      <c r="M45" s="46"/>
      <c r="N45" s="46"/>
      <c r="O45" s="46">
        <v>30</v>
      </c>
      <c r="P45" s="46"/>
      <c r="Q45" s="46"/>
      <c r="R45" s="47" t="s">
        <v>22</v>
      </c>
      <c r="S45" s="28">
        <v>2</v>
      </c>
      <c r="T45" s="48"/>
      <c r="U45" s="46"/>
      <c r="V45" s="46"/>
      <c r="W45" s="46"/>
      <c r="X45" s="46"/>
      <c r="Y45" s="46"/>
      <c r="Z45" s="93"/>
      <c r="AA45" s="47"/>
      <c r="AB45" s="28"/>
      <c r="AC45" s="48"/>
      <c r="AD45" s="46"/>
      <c r="AE45" s="46"/>
      <c r="AF45" s="46"/>
      <c r="AG45" s="46"/>
      <c r="AH45" s="46"/>
      <c r="AI45" s="47"/>
      <c r="AJ45" s="28"/>
      <c r="AK45" s="48"/>
      <c r="AL45" s="46"/>
      <c r="AM45" s="46"/>
      <c r="AN45" s="46"/>
      <c r="AO45" s="46"/>
      <c r="AP45" s="46"/>
      <c r="AQ45" s="93"/>
      <c r="AR45" s="47"/>
      <c r="AS45" s="28"/>
      <c r="AT45" s="48"/>
      <c r="AU45" s="46"/>
      <c r="AV45" s="46"/>
      <c r="AW45" s="46"/>
      <c r="AX45" s="46"/>
      <c r="AY45" s="46"/>
      <c r="AZ45" s="93"/>
      <c r="BA45" s="47"/>
      <c r="BB45" s="28"/>
      <c r="BC45" s="48"/>
      <c r="BD45" s="46"/>
      <c r="BE45" s="46"/>
      <c r="BF45" s="46"/>
      <c r="BG45" s="46"/>
      <c r="BH45" s="46"/>
      <c r="BI45" s="47"/>
      <c r="BJ45" s="28"/>
      <c r="BK45" s="48"/>
      <c r="BL45" s="46"/>
      <c r="BM45" s="46"/>
      <c r="BN45" s="46"/>
      <c r="BO45" s="46"/>
      <c r="BP45" s="47"/>
      <c r="BQ45" s="28"/>
      <c r="BR45" s="48"/>
      <c r="BS45" s="46"/>
      <c r="BT45" s="46"/>
      <c r="BU45" s="46"/>
      <c r="BV45" s="46"/>
      <c r="BW45" s="47"/>
      <c r="BX45" s="28"/>
      <c r="BY45" s="48"/>
      <c r="BZ45" s="46"/>
      <c r="CA45" s="46"/>
      <c r="CB45" s="46"/>
      <c r="CC45" s="46"/>
      <c r="CD45" s="47"/>
      <c r="CE45" s="28"/>
    </row>
    <row r="46" spans="1:83" s="63" customFormat="1" ht="15.95" customHeight="1" x14ac:dyDescent="0.25">
      <c r="A46" s="107">
        <f t="shared" si="12"/>
        <v>2</v>
      </c>
      <c r="B46" s="108">
        <v>12</v>
      </c>
      <c r="C46" s="141" t="s">
        <v>56</v>
      </c>
      <c r="D46" s="180">
        <f t="shared" si="38"/>
        <v>30</v>
      </c>
      <c r="E46" s="130">
        <f t="shared" si="46"/>
        <v>2</v>
      </c>
      <c r="F46" s="58">
        <f t="shared" si="40"/>
        <v>30</v>
      </c>
      <c r="G46" s="58">
        <f t="shared" si="41"/>
        <v>0</v>
      </c>
      <c r="H46" s="58">
        <f t="shared" si="42"/>
        <v>0</v>
      </c>
      <c r="I46" s="58">
        <f t="shared" si="43"/>
        <v>0</v>
      </c>
      <c r="J46" s="58">
        <f t="shared" si="44"/>
        <v>0</v>
      </c>
      <c r="K46" s="187">
        <f t="shared" si="45"/>
        <v>0</v>
      </c>
      <c r="L46" s="179"/>
      <c r="M46" s="60"/>
      <c r="N46" s="60"/>
      <c r="O46" s="60"/>
      <c r="P46" s="60"/>
      <c r="Q46" s="60"/>
      <c r="R46" s="61"/>
      <c r="S46" s="62"/>
      <c r="T46" s="59"/>
      <c r="U46" s="60"/>
      <c r="V46" s="60"/>
      <c r="W46" s="60"/>
      <c r="X46" s="60"/>
      <c r="Y46" s="60"/>
      <c r="Z46" s="95"/>
      <c r="AA46" s="61"/>
      <c r="AB46" s="62"/>
      <c r="AC46" s="59"/>
      <c r="AD46" s="60"/>
      <c r="AE46" s="60"/>
      <c r="AF46" s="60"/>
      <c r="AG46" s="60"/>
      <c r="AH46" s="60"/>
      <c r="AI46" s="61"/>
      <c r="AJ46" s="62"/>
      <c r="AK46" s="59">
        <v>30</v>
      </c>
      <c r="AL46" s="60"/>
      <c r="AM46" s="60"/>
      <c r="AN46" s="60"/>
      <c r="AO46" s="60"/>
      <c r="AP46" s="60"/>
      <c r="AQ46" s="95"/>
      <c r="AR46" s="61" t="s">
        <v>22</v>
      </c>
      <c r="AS46" s="62">
        <v>2</v>
      </c>
      <c r="AT46" s="59"/>
      <c r="AU46" s="60"/>
      <c r="AV46" s="60"/>
      <c r="AW46" s="60"/>
      <c r="AX46" s="60"/>
      <c r="AY46" s="60"/>
      <c r="AZ46" s="95"/>
      <c r="BA46" s="61"/>
      <c r="BB46" s="62"/>
      <c r="BC46" s="59"/>
      <c r="BD46" s="60"/>
      <c r="BE46" s="60"/>
      <c r="BF46" s="60"/>
      <c r="BG46" s="60"/>
      <c r="BH46" s="60"/>
      <c r="BI46" s="61"/>
      <c r="BJ46" s="62"/>
      <c r="BK46" s="59"/>
      <c r="BL46" s="60"/>
      <c r="BM46" s="60"/>
      <c r="BN46" s="60"/>
      <c r="BO46" s="60"/>
      <c r="BP46" s="61"/>
      <c r="BQ46" s="62"/>
      <c r="BR46" s="59"/>
      <c r="BS46" s="60"/>
      <c r="BT46" s="60"/>
      <c r="BU46" s="60"/>
      <c r="BV46" s="60"/>
      <c r="BW46" s="61"/>
      <c r="BX46" s="62"/>
      <c r="BY46" s="59"/>
      <c r="BZ46" s="60"/>
      <c r="CA46" s="60"/>
      <c r="CB46" s="60"/>
      <c r="CC46" s="60"/>
      <c r="CD46" s="61"/>
      <c r="CE46" s="62"/>
    </row>
    <row r="47" spans="1:83" s="5" customFormat="1" ht="15.95" customHeight="1" x14ac:dyDescent="0.25">
      <c r="A47" s="107">
        <f t="shared" si="12"/>
        <v>2</v>
      </c>
      <c r="B47" s="108">
        <v>13</v>
      </c>
      <c r="C47" s="138" t="s">
        <v>79</v>
      </c>
      <c r="D47" s="169">
        <f t="shared" si="38"/>
        <v>15</v>
      </c>
      <c r="E47" s="130">
        <f t="shared" si="46"/>
        <v>2</v>
      </c>
      <c r="F47" s="130">
        <f t="shared" si="40"/>
        <v>0</v>
      </c>
      <c r="G47" s="130">
        <f t="shared" si="41"/>
        <v>0</v>
      </c>
      <c r="H47" s="130">
        <f t="shared" si="42"/>
        <v>0</v>
      </c>
      <c r="I47" s="130">
        <f t="shared" si="43"/>
        <v>15</v>
      </c>
      <c r="J47" s="130">
        <f t="shared" si="44"/>
        <v>0</v>
      </c>
      <c r="K47" s="147">
        <f t="shared" si="45"/>
        <v>0</v>
      </c>
      <c r="L47" s="45"/>
      <c r="M47" s="46"/>
      <c r="N47" s="46"/>
      <c r="O47" s="46"/>
      <c r="P47" s="46"/>
      <c r="Q47" s="46"/>
      <c r="R47" s="47"/>
      <c r="S47" s="28"/>
      <c r="T47" s="48"/>
      <c r="U47" s="46"/>
      <c r="V47" s="46"/>
      <c r="W47" s="46"/>
      <c r="X47" s="46"/>
      <c r="Y47" s="46"/>
      <c r="Z47" s="93"/>
      <c r="AA47" s="47"/>
      <c r="AB47" s="28"/>
      <c r="AC47" s="48"/>
      <c r="AD47" s="46"/>
      <c r="AE47" s="46"/>
      <c r="AF47" s="46"/>
      <c r="AG47" s="46"/>
      <c r="AH47" s="46"/>
      <c r="AI47" s="47"/>
      <c r="AJ47" s="28"/>
      <c r="AK47" s="48"/>
      <c r="AL47" s="46"/>
      <c r="AM47" s="46"/>
      <c r="AN47" s="46"/>
      <c r="AO47" s="46"/>
      <c r="AP47" s="46"/>
      <c r="AQ47" s="93"/>
      <c r="AR47" s="47"/>
      <c r="AS47" s="28"/>
      <c r="AT47" s="48"/>
      <c r="AU47" s="46"/>
      <c r="AV47" s="46"/>
      <c r="AW47" s="46">
        <v>15</v>
      </c>
      <c r="AX47" s="46"/>
      <c r="AY47" s="46"/>
      <c r="AZ47" s="93"/>
      <c r="BA47" s="47" t="s">
        <v>22</v>
      </c>
      <c r="BB47" s="28">
        <v>2</v>
      </c>
      <c r="BC47" s="48"/>
      <c r="BD47" s="46"/>
      <c r="BE47" s="46"/>
      <c r="BF47" s="46"/>
      <c r="BG47" s="46"/>
      <c r="BH47" s="46"/>
      <c r="BI47" s="47"/>
      <c r="BJ47" s="28"/>
      <c r="BK47" s="48"/>
      <c r="BL47" s="46"/>
      <c r="BM47" s="46"/>
      <c r="BN47" s="46"/>
      <c r="BO47" s="46"/>
      <c r="BP47" s="47"/>
      <c r="BQ47" s="28"/>
      <c r="BR47" s="48"/>
      <c r="BS47" s="46"/>
      <c r="BT47" s="46"/>
      <c r="BU47" s="46"/>
      <c r="BV47" s="46"/>
      <c r="BW47" s="47"/>
      <c r="BX47" s="28"/>
      <c r="BY47" s="48"/>
      <c r="BZ47" s="46"/>
      <c r="CA47" s="46"/>
      <c r="CB47" s="46"/>
      <c r="CC47" s="46"/>
      <c r="CD47" s="47"/>
      <c r="CE47" s="28"/>
    </row>
    <row r="48" spans="1:83" s="5" customFormat="1" ht="15.95" customHeight="1" x14ac:dyDescent="0.25">
      <c r="A48" s="107">
        <f t="shared" si="12"/>
        <v>2</v>
      </c>
      <c r="B48" s="108">
        <v>14</v>
      </c>
      <c r="C48" s="138" t="s">
        <v>53</v>
      </c>
      <c r="D48" s="169">
        <f t="shared" si="38"/>
        <v>30</v>
      </c>
      <c r="E48" s="130">
        <f t="shared" si="46"/>
        <v>2</v>
      </c>
      <c r="F48" s="130">
        <f t="shared" si="40"/>
        <v>15</v>
      </c>
      <c r="G48" s="130">
        <f t="shared" si="41"/>
        <v>0</v>
      </c>
      <c r="H48" s="130">
        <f t="shared" si="42"/>
        <v>0</v>
      </c>
      <c r="I48" s="130">
        <f t="shared" si="43"/>
        <v>15</v>
      </c>
      <c r="J48" s="130">
        <f t="shared" si="44"/>
        <v>0</v>
      </c>
      <c r="K48" s="147">
        <f t="shared" si="45"/>
        <v>0</v>
      </c>
      <c r="L48" s="45"/>
      <c r="M48" s="46"/>
      <c r="N48" s="46"/>
      <c r="O48" s="46"/>
      <c r="P48" s="46"/>
      <c r="Q48" s="46"/>
      <c r="R48" s="47"/>
      <c r="S48" s="28"/>
      <c r="T48" s="48"/>
      <c r="U48" s="46"/>
      <c r="V48" s="46"/>
      <c r="W48" s="46"/>
      <c r="X48" s="46"/>
      <c r="Y48" s="46"/>
      <c r="Z48" s="93"/>
      <c r="AA48" s="47"/>
      <c r="AB48" s="28"/>
      <c r="AC48" s="48"/>
      <c r="AD48" s="46"/>
      <c r="AE48" s="46"/>
      <c r="AF48" s="46"/>
      <c r="AG48" s="46"/>
      <c r="AH48" s="46"/>
      <c r="AI48" s="47"/>
      <c r="AJ48" s="28"/>
      <c r="AK48" s="48"/>
      <c r="AL48" s="46"/>
      <c r="AM48" s="46"/>
      <c r="AN48" s="46"/>
      <c r="AO48" s="46"/>
      <c r="AP48" s="46"/>
      <c r="AQ48" s="93"/>
      <c r="AR48" s="47"/>
      <c r="AS48" s="28"/>
      <c r="AT48" s="48">
        <v>15</v>
      </c>
      <c r="AU48" s="46"/>
      <c r="AV48" s="46"/>
      <c r="AW48" s="46">
        <v>15</v>
      </c>
      <c r="AX48" s="46"/>
      <c r="AY48" s="46"/>
      <c r="AZ48" s="93"/>
      <c r="BA48" s="47" t="s">
        <v>22</v>
      </c>
      <c r="BB48" s="28">
        <v>2</v>
      </c>
      <c r="BC48" s="48"/>
      <c r="BD48" s="46"/>
      <c r="BE48" s="46"/>
      <c r="BF48" s="46"/>
      <c r="BG48" s="46"/>
      <c r="BH48" s="46"/>
      <c r="BI48" s="47"/>
      <c r="BJ48" s="28"/>
      <c r="BK48" s="48"/>
      <c r="BL48" s="46"/>
      <c r="BM48" s="46"/>
      <c r="BN48" s="46"/>
      <c r="BO48" s="46"/>
      <c r="BP48" s="47"/>
      <c r="BQ48" s="28"/>
      <c r="BR48" s="48"/>
      <c r="BS48" s="46"/>
      <c r="BT48" s="46"/>
      <c r="BU48" s="46"/>
      <c r="BV48" s="46"/>
      <c r="BW48" s="47"/>
      <c r="BX48" s="28"/>
      <c r="BY48" s="48"/>
      <c r="BZ48" s="46"/>
      <c r="CA48" s="46"/>
      <c r="CB48" s="46"/>
      <c r="CC48" s="46"/>
      <c r="CD48" s="47"/>
      <c r="CE48" s="28"/>
    </row>
    <row r="49" spans="1:83" s="5" customFormat="1" ht="15.95" customHeight="1" x14ac:dyDescent="0.25">
      <c r="A49" s="107">
        <f t="shared" si="12"/>
        <v>3</v>
      </c>
      <c r="B49" s="108">
        <v>15</v>
      </c>
      <c r="C49" s="138" t="s">
        <v>78</v>
      </c>
      <c r="D49" s="169">
        <f t="shared" si="38"/>
        <v>45</v>
      </c>
      <c r="E49" s="130">
        <f t="shared" si="46"/>
        <v>3</v>
      </c>
      <c r="F49" s="130">
        <f t="shared" si="40"/>
        <v>30</v>
      </c>
      <c r="G49" s="130">
        <f t="shared" si="41"/>
        <v>0</v>
      </c>
      <c r="H49" s="130">
        <f t="shared" si="42"/>
        <v>0</v>
      </c>
      <c r="I49" s="130">
        <f t="shared" si="43"/>
        <v>15</v>
      </c>
      <c r="J49" s="130">
        <f t="shared" si="44"/>
        <v>0</v>
      </c>
      <c r="K49" s="147">
        <f t="shared" si="45"/>
        <v>0</v>
      </c>
      <c r="L49" s="45"/>
      <c r="M49" s="46"/>
      <c r="N49" s="46"/>
      <c r="O49" s="46"/>
      <c r="P49" s="46"/>
      <c r="Q49" s="46"/>
      <c r="R49" s="47"/>
      <c r="S49" s="28"/>
      <c r="T49" s="48"/>
      <c r="U49" s="46"/>
      <c r="V49" s="46"/>
      <c r="W49" s="46"/>
      <c r="X49" s="46"/>
      <c r="Y49" s="46"/>
      <c r="Z49" s="93"/>
      <c r="AA49" s="47"/>
      <c r="AB49" s="28"/>
      <c r="AC49" s="48"/>
      <c r="AD49" s="46"/>
      <c r="AE49" s="46"/>
      <c r="AF49" s="46"/>
      <c r="AG49" s="46"/>
      <c r="AH49" s="46"/>
      <c r="AI49" s="47"/>
      <c r="AJ49" s="28"/>
      <c r="AK49" s="48"/>
      <c r="AL49" s="46"/>
      <c r="AM49" s="46"/>
      <c r="AN49" s="46"/>
      <c r="AO49" s="46"/>
      <c r="AP49" s="46"/>
      <c r="AQ49" s="93"/>
      <c r="AR49" s="47"/>
      <c r="AS49" s="28"/>
      <c r="AT49" s="48">
        <v>30</v>
      </c>
      <c r="AU49" s="46"/>
      <c r="AV49" s="46"/>
      <c r="AW49" s="46">
        <v>15</v>
      </c>
      <c r="AX49" s="46"/>
      <c r="AY49" s="46"/>
      <c r="AZ49" s="93"/>
      <c r="BA49" s="47" t="s">
        <v>23</v>
      </c>
      <c r="BB49" s="28">
        <v>3</v>
      </c>
      <c r="BC49" s="48"/>
      <c r="BD49" s="46"/>
      <c r="BE49" s="46"/>
      <c r="BF49" s="46"/>
      <c r="BG49" s="46"/>
      <c r="BH49" s="46"/>
      <c r="BI49" s="47"/>
      <c r="BJ49" s="28"/>
      <c r="BK49" s="48"/>
      <c r="BL49" s="46"/>
      <c r="BM49" s="46"/>
      <c r="BN49" s="46"/>
      <c r="BO49" s="46"/>
      <c r="BP49" s="47"/>
      <c r="BQ49" s="28"/>
      <c r="BR49" s="48"/>
      <c r="BS49" s="46"/>
      <c r="BT49" s="46"/>
      <c r="BU49" s="46"/>
      <c r="BV49" s="46"/>
      <c r="BW49" s="47"/>
      <c r="BX49" s="28"/>
      <c r="BY49" s="48"/>
      <c r="BZ49" s="46"/>
      <c r="CA49" s="46"/>
      <c r="CB49" s="46"/>
      <c r="CC49" s="46"/>
      <c r="CD49" s="47"/>
      <c r="CE49" s="28"/>
    </row>
    <row r="50" spans="1:83" s="5" customFormat="1" ht="15.95" customHeight="1" x14ac:dyDescent="0.25">
      <c r="A50" s="107">
        <f t="shared" si="12"/>
        <v>2</v>
      </c>
      <c r="B50" s="108">
        <v>16</v>
      </c>
      <c r="C50" s="138" t="s">
        <v>54</v>
      </c>
      <c r="D50" s="169">
        <f t="shared" si="38"/>
        <v>45</v>
      </c>
      <c r="E50" s="130">
        <f t="shared" si="46"/>
        <v>2</v>
      </c>
      <c r="F50" s="130">
        <f t="shared" si="40"/>
        <v>15</v>
      </c>
      <c r="G50" s="130">
        <f t="shared" si="41"/>
        <v>0</v>
      </c>
      <c r="H50" s="130">
        <f t="shared" si="42"/>
        <v>0</v>
      </c>
      <c r="I50" s="130">
        <f t="shared" si="43"/>
        <v>30</v>
      </c>
      <c r="J50" s="130">
        <f t="shared" si="44"/>
        <v>0</v>
      </c>
      <c r="K50" s="147">
        <f t="shared" si="45"/>
        <v>0</v>
      </c>
      <c r="L50" s="45"/>
      <c r="M50" s="46"/>
      <c r="N50" s="46"/>
      <c r="O50" s="46"/>
      <c r="P50" s="46"/>
      <c r="Q50" s="46"/>
      <c r="R50" s="47"/>
      <c r="S50" s="28"/>
      <c r="T50" s="48"/>
      <c r="U50" s="46"/>
      <c r="V50" s="46"/>
      <c r="W50" s="46"/>
      <c r="X50" s="46"/>
      <c r="Y50" s="46"/>
      <c r="Z50" s="93"/>
      <c r="AA50" s="47"/>
      <c r="AB50" s="28"/>
      <c r="AC50" s="48"/>
      <c r="AD50" s="46"/>
      <c r="AE50" s="46"/>
      <c r="AF50" s="46"/>
      <c r="AG50" s="46"/>
      <c r="AH50" s="46"/>
      <c r="AI50" s="47"/>
      <c r="AJ50" s="28"/>
      <c r="AK50" s="48"/>
      <c r="AL50" s="46"/>
      <c r="AM50" s="46"/>
      <c r="AN50" s="46"/>
      <c r="AO50" s="46"/>
      <c r="AP50" s="46"/>
      <c r="AQ50" s="93"/>
      <c r="AR50" s="47"/>
      <c r="AS50" s="28"/>
      <c r="AT50" s="48">
        <v>15</v>
      </c>
      <c r="AU50" s="46"/>
      <c r="AV50" s="46"/>
      <c r="AW50" s="46">
        <v>30</v>
      </c>
      <c r="AX50" s="46"/>
      <c r="AY50" s="46"/>
      <c r="AZ50" s="93"/>
      <c r="BA50" s="47" t="s">
        <v>22</v>
      </c>
      <c r="BB50" s="28">
        <v>2</v>
      </c>
      <c r="BC50" s="48"/>
      <c r="BD50" s="46"/>
      <c r="BE50" s="46"/>
      <c r="BF50" s="46"/>
      <c r="BG50" s="46"/>
      <c r="BH50" s="46"/>
      <c r="BI50" s="47"/>
      <c r="BJ50" s="28"/>
      <c r="BK50" s="48"/>
      <c r="BL50" s="46"/>
      <c r="BM50" s="46"/>
      <c r="BN50" s="46"/>
      <c r="BO50" s="46"/>
      <c r="BP50" s="47"/>
      <c r="BQ50" s="28"/>
      <c r="BR50" s="48"/>
      <c r="BS50" s="46"/>
      <c r="BT50" s="46"/>
      <c r="BU50" s="46"/>
      <c r="BV50" s="46"/>
      <c r="BW50" s="47"/>
      <c r="BX50" s="28"/>
      <c r="BY50" s="48"/>
      <c r="BZ50" s="46"/>
      <c r="CA50" s="46"/>
      <c r="CB50" s="46"/>
      <c r="CC50" s="46"/>
      <c r="CD50" s="47"/>
      <c r="CE50" s="28"/>
    </row>
    <row r="51" spans="1:83" s="5" customFormat="1" ht="15.95" customHeight="1" x14ac:dyDescent="0.25">
      <c r="A51" s="107">
        <f t="shared" si="12"/>
        <v>1</v>
      </c>
      <c r="B51" s="108">
        <v>17</v>
      </c>
      <c r="C51" s="138" t="s">
        <v>55</v>
      </c>
      <c r="D51" s="169">
        <f t="shared" si="38"/>
        <v>15</v>
      </c>
      <c r="E51" s="130">
        <f t="shared" si="46"/>
        <v>1</v>
      </c>
      <c r="F51" s="130">
        <f t="shared" si="40"/>
        <v>15</v>
      </c>
      <c r="G51" s="130">
        <f t="shared" si="41"/>
        <v>0</v>
      </c>
      <c r="H51" s="130">
        <f t="shared" si="42"/>
        <v>0</v>
      </c>
      <c r="I51" s="130">
        <f t="shared" si="43"/>
        <v>0</v>
      </c>
      <c r="J51" s="130">
        <f t="shared" si="44"/>
        <v>0</v>
      </c>
      <c r="K51" s="147">
        <f t="shared" si="45"/>
        <v>0</v>
      </c>
      <c r="L51" s="45"/>
      <c r="M51" s="46"/>
      <c r="N51" s="46"/>
      <c r="O51" s="46"/>
      <c r="P51" s="46"/>
      <c r="Q51" s="46"/>
      <c r="R51" s="47"/>
      <c r="S51" s="28"/>
      <c r="T51" s="48">
        <v>15</v>
      </c>
      <c r="U51" s="46"/>
      <c r="V51" s="46"/>
      <c r="W51" s="46"/>
      <c r="X51" s="46"/>
      <c r="Y51" s="46"/>
      <c r="Z51" s="93"/>
      <c r="AA51" s="47" t="s">
        <v>22</v>
      </c>
      <c r="AB51" s="28">
        <v>1</v>
      </c>
      <c r="AC51" s="48"/>
      <c r="AD51" s="46"/>
      <c r="AE51" s="46"/>
      <c r="AF51" s="46"/>
      <c r="AG51" s="46"/>
      <c r="AH51" s="46"/>
      <c r="AI51" s="47"/>
      <c r="AJ51" s="28"/>
      <c r="AK51" s="48"/>
      <c r="AL51" s="46"/>
      <c r="AM51" s="46"/>
      <c r="AN51" s="46"/>
      <c r="AO51" s="46"/>
      <c r="AP51" s="46"/>
      <c r="AQ51" s="93"/>
      <c r="AR51" s="47"/>
      <c r="AS51" s="28"/>
      <c r="AT51" s="48"/>
      <c r="AU51" s="46"/>
      <c r="AV51" s="46"/>
      <c r="AW51" s="46"/>
      <c r="AX51" s="46"/>
      <c r="AY51" s="46"/>
      <c r="AZ51" s="93"/>
      <c r="BA51" s="47"/>
      <c r="BB51" s="28"/>
      <c r="BC51" s="48"/>
      <c r="BD51" s="46"/>
      <c r="BE51" s="46"/>
      <c r="BF51" s="46"/>
      <c r="BG51" s="46"/>
      <c r="BH51" s="46"/>
      <c r="BI51" s="47"/>
      <c r="BJ51" s="28"/>
      <c r="BK51" s="48"/>
      <c r="BL51" s="46"/>
      <c r="BM51" s="46"/>
      <c r="BN51" s="46"/>
      <c r="BO51" s="46"/>
      <c r="BP51" s="47"/>
      <c r="BQ51" s="28"/>
      <c r="BR51" s="48"/>
      <c r="BS51" s="46"/>
      <c r="BT51" s="46"/>
      <c r="BU51" s="46"/>
      <c r="BV51" s="46"/>
      <c r="BW51" s="47"/>
      <c r="BX51" s="28"/>
      <c r="BY51" s="48"/>
      <c r="BZ51" s="46"/>
      <c r="CA51" s="46"/>
      <c r="CB51" s="46"/>
      <c r="CC51" s="46"/>
      <c r="CD51" s="47"/>
      <c r="CE51" s="28"/>
    </row>
    <row r="52" spans="1:83" s="5" customFormat="1" ht="15.95" customHeight="1" x14ac:dyDescent="0.25">
      <c r="A52" s="107">
        <f t="shared" si="12"/>
        <v>2</v>
      </c>
      <c r="B52" s="108">
        <v>18</v>
      </c>
      <c r="C52" s="138" t="s">
        <v>57</v>
      </c>
      <c r="D52" s="169">
        <f t="shared" si="38"/>
        <v>30</v>
      </c>
      <c r="E52" s="130">
        <f t="shared" si="46"/>
        <v>2</v>
      </c>
      <c r="F52" s="130">
        <f t="shared" si="40"/>
        <v>15</v>
      </c>
      <c r="G52" s="130">
        <f t="shared" si="41"/>
        <v>0</v>
      </c>
      <c r="H52" s="130">
        <f t="shared" si="42"/>
        <v>0</v>
      </c>
      <c r="I52" s="130">
        <f t="shared" si="43"/>
        <v>15</v>
      </c>
      <c r="J52" s="130">
        <f t="shared" si="44"/>
        <v>0</v>
      </c>
      <c r="K52" s="147">
        <f t="shared" si="45"/>
        <v>0</v>
      </c>
      <c r="L52" s="45"/>
      <c r="M52" s="46"/>
      <c r="N52" s="46"/>
      <c r="O52" s="46"/>
      <c r="P52" s="46"/>
      <c r="Q52" s="46"/>
      <c r="R52" s="47"/>
      <c r="S52" s="28"/>
      <c r="T52" s="48"/>
      <c r="U52" s="46"/>
      <c r="V52" s="46"/>
      <c r="W52" s="46"/>
      <c r="X52" s="46"/>
      <c r="Y52" s="46"/>
      <c r="Z52" s="93"/>
      <c r="AA52" s="47"/>
      <c r="AB52" s="28"/>
      <c r="AC52" s="48"/>
      <c r="AD52" s="46"/>
      <c r="AE52" s="46"/>
      <c r="AF52" s="46"/>
      <c r="AG52" s="46"/>
      <c r="AH52" s="46"/>
      <c r="AI52" s="47"/>
      <c r="AJ52" s="28"/>
      <c r="AK52" s="48"/>
      <c r="AL52" s="46"/>
      <c r="AM52" s="46"/>
      <c r="AN52" s="46"/>
      <c r="AO52" s="46"/>
      <c r="AP52" s="46"/>
      <c r="AQ52" s="93"/>
      <c r="AR52" s="47"/>
      <c r="AS52" s="28"/>
      <c r="AT52" s="48"/>
      <c r="AU52" s="46"/>
      <c r="AV52" s="46"/>
      <c r="AW52" s="46"/>
      <c r="AX52" s="46"/>
      <c r="AY52" s="46"/>
      <c r="AZ52" s="93"/>
      <c r="BA52" s="47"/>
      <c r="BB52" s="28"/>
      <c r="BC52" s="48">
        <v>15</v>
      </c>
      <c r="BD52" s="46"/>
      <c r="BE52" s="46"/>
      <c r="BF52" s="46">
        <v>15</v>
      </c>
      <c r="BG52" s="46"/>
      <c r="BH52" s="46"/>
      <c r="BI52" s="47" t="s">
        <v>22</v>
      </c>
      <c r="BJ52" s="28">
        <v>2</v>
      </c>
      <c r="BK52" s="48"/>
      <c r="BL52" s="46"/>
      <c r="BM52" s="46"/>
      <c r="BN52" s="46"/>
      <c r="BO52" s="46"/>
      <c r="BP52" s="47"/>
      <c r="BQ52" s="28"/>
      <c r="BR52" s="48"/>
      <c r="BS52" s="46"/>
      <c r="BT52" s="46"/>
      <c r="BU52" s="46"/>
      <c r="BV52" s="46"/>
      <c r="BW52" s="47"/>
      <c r="BX52" s="28"/>
      <c r="BY52" s="48"/>
      <c r="BZ52" s="46"/>
      <c r="CA52" s="46"/>
      <c r="CB52" s="46"/>
      <c r="CC52" s="46"/>
      <c r="CD52" s="47"/>
      <c r="CE52" s="28"/>
    </row>
    <row r="53" spans="1:83" s="5" customFormat="1" ht="15.95" customHeight="1" x14ac:dyDescent="0.25">
      <c r="A53" s="107">
        <f t="shared" si="12"/>
        <v>2</v>
      </c>
      <c r="B53" s="108">
        <v>19</v>
      </c>
      <c r="C53" s="138" t="s">
        <v>88</v>
      </c>
      <c r="D53" s="169">
        <f t="shared" si="38"/>
        <v>15</v>
      </c>
      <c r="E53" s="130">
        <f t="shared" si="46"/>
        <v>2</v>
      </c>
      <c r="F53" s="130">
        <f t="shared" si="40"/>
        <v>0</v>
      </c>
      <c r="G53" s="130">
        <f t="shared" si="41"/>
        <v>0</v>
      </c>
      <c r="H53" s="130">
        <f t="shared" si="42"/>
        <v>0</v>
      </c>
      <c r="I53" s="130">
        <f t="shared" si="43"/>
        <v>15</v>
      </c>
      <c r="J53" s="130">
        <f t="shared" si="44"/>
        <v>0</v>
      </c>
      <c r="K53" s="147">
        <f t="shared" si="45"/>
        <v>0</v>
      </c>
      <c r="L53" s="45"/>
      <c r="M53" s="46"/>
      <c r="N53" s="46"/>
      <c r="O53" s="46"/>
      <c r="P53" s="46"/>
      <c r="Q53" s="46"/>
      <c r="R53" s="47"/>
      <c r="S53" s="28"/>
      <c r="T53" s="48"/>
      <c r="U53" s="46"/>
      <c r="V53" s="46"/>
      <c r="W53" s="46"/>
      <c r="X53" s="46"/>
      <c r="Y53" s="46"/>
      <c r="Z53" s="93"/>
      <c r="AA53" s="47"/>
      <c r="AB53" s="28"/>
      <c r="AC53" s="48"/>
      <c r="AD53" s="46"/>
      <c r="AE53" s="46"/>
      <c r="AF53" s="46"/>
      <c r="AG53" s="46"/>
      <c r="AH53" s="46"/>
      <c r="AI53" s="47"/>
      <c r="AJ53" s="28"/>
      <c r="AK53" s="48"/>
      <c r="AL53" s="46"/>
      <c r="AM53" s="46"/>
      <c r="AN53" s="46"/>
      <c r="AO53" s="46"/>
      <c r="AP53" s="46"/>
      <c r="AQ53" s="93"/>
      <c r="AR53" s="47"/>
      <c r="AS53" s="28"/>
      <c r="AT53" s="48"/>
      <c r="AU53" s="46"/>
      <c r="AV53" s="46"/>
      <c r="AW53" s="46"/>
      <c r="AX53" s="46"/>
      <c r="AY53" s="46"/>
      <c r="AZ53" s="93"/>
      <c r="BA53" s="47"/>
      <c r="BB53" s="28"/>
      <c r="BC53" s="48"/>
      <c r="BD53" s="46"/>
      <c r="BE53" s="46"/>
      <c r="BF53" s="46">
        <v>15</v>
      </c>
      <c r="BG53" s="46"/>
      <c r="BH53" s="46"/>
      <c r="BI53" s="47" t="s">
        <v>22</v>
      </c>
      <c r="BJ53" s="28">
        <v>2</v>
      </c>
      <c r="BK53" s="48"/>
      <c r="BL53" s="46"/>
      <c r="BM53" s="46"/>
      <c r="BN53" s="46"/>
      <c r="BO53" s="46"/>
      <c r="BP53" s="47"/>
      <c r="BQ53" s="28"/>
      <c r="BR53" s="48"/>
      <c r="BS53" s="46"/>
      <c r="BT53" s="46"/>
      <c r="BU53" s="46"/>
      <c r="BV53" s="46"/>
      <c r="BW53" s="47"/>
      <c r="BX53" s="28"/>
      <c r="BY53" s="48"/>
      <c r="BZ53" s="46"/>
      <c r="CA53" s="46"/>
      <c r="CB53" s="46"/>
      <c r="CC53" s="46"/>
      <c r="CD53" s="47"/>
      <c r="CE53" s="28"/>
    </row>
    <row r="54" spans="1:83" s="5" customFormat="1" ht="15.95" customHeight="1" x14ac:dyDescent="0.25">
      <c r="A54" s="107">
        <f t="shared" si="12"/>
        <v>2</v>
      </c>
      <c r="B54" s="108">
        <v>20</v>
      </c>
      <c r="C54" s="138" t="s">
        <v>58</v>
      </c>
      <c r="D54" s="169">
        <f t="shared" si="38"/>
        <v>30</v>
      </c>
      <c r="E54" s="130">
        <f t="shared" si="46"/>
        <v>2</v>
      </c>
      <c r="F54" s="130">
        <f t="shared" si="40"/>
        <v>15</v>
      </c>
      <c r="G54" s="130">
        <f t="shared" si="41"/>
        <v>0</v>
      </c>
      <c r="H54" s="130">
        <f t="shared" si="42"/>
        <v>0</v>
      </c>
      <c r="I54" s="130">
        <f t="shared" si="43"/>
        <v>15</v>
      </c>
      <c r="J54" s="130">
        <f t="shared" si="44"/>
        <v>0</v>
      </c>
      <c r="K54" s="147">
        <f t="shared" si="45"/>
        <v>0</v>
      </c>
      <c r="L54" s="45"/>
      <c r="M54" s="46"/>
      <c r="N54" s="46"/>
      <c r="O54" s="46"/>
      <c r="P54" s="46"/>
      <c r="Q54" s="46"/>
      <c r="R54" s="47"/>
      <c r="S54" s="28"/>
      <c r="T54" s="48"/>
      <c r="U54" s="46"/>
      <c r="V54" s="46"/>
      <c r="W54" s="46"/>
      <c r="X54" s="46"/>
      <c r="Y54" s="46"/>
      <c r="Z54" s="93"/>
      <c r="AA54" s="47"/>
      <c r="AB54" s="28"/>
      <c r="AC54" s="48"/>
      <c r="AD54" s="46"/>
      <c r="AE54" s="46"/>
      <c r="AF54" s="46"/>
      <c r="AG54" s="46"/>
      <c r="AH54" s="46"/>
      <c r="AI54" s="47"/>
      <c r="AJ54" s="28"/>
      <c r="AK54" s="48"/>
      <c r="AL54" s="46"/>
      <c r="AM54" s="46"/>
      <c r="AN54" s="46"/>
      <c r="AO54" s="46"/>
      <c r="AP54" s="46"/>
      <c r="AQ54" s="93"/>
      <c r="AR54" s="47"/>
      <c r="AS54" s="28"/>
      <c r="AT54" s="48"/>
      <c r="AU54" s="46"/>
      <c r="AV54" s="46"/>
      <c r="AW54" s="46"/>
      <c r="AX54" s="46"/>
      <c r="AY54" s="46"/>
      <c r="AZ54" s="93"/>
      <c r="BA54" s="47"/>
      <c r="BB54" s="28"/>
      <c r="BC54" s="48">
        <v>15</v>
      </c>
      <c r="BD54" s="46"/>
      <c r="BE54" s="46"/>
      <c r="BF54" s="46">
        <v>15</v>
      </c>
      <c r="BG54" s="46"/>
      <c r="BH54" s="46"/>
      <c r="BI54" s="47" t="s">
        <v>22</v>
      </c>
      <c r="BJ54" s="28">
        <v>2</v>
      </c>
      <c r="BK54" s="48"/>
      <c r="BL54" s="46"/>
      <c r="BM54" s="46"/>
      <c r="BN54" s="46"/>
      <c r="BO54" s="46"/>
      <c r="BP54" s="47"/>
      <c r="BQ54" s="28"/>
      <c r="BR54" s="48"/>
      <c r="BS54" s="46"/>
      <c r="BT54" s="46"/>
      <c r="BU54" s="46"/>
      <c r="BV54" s="46"/>
      <c r="BW54" s="47"/>
      <c r="BX54" s="28"/>
      <c r="BY54" s="48"/>
      <c r="BZ54" s="46"/>
      <c r="CA54" s="46"/>
      <c r="CB54" s="46"/>
      <c r="CC54" s="46"/>
      <c r="CD54" s="47"/>
      <c r="CE54" s="28"/>
    </row>
    <row r="55" spans="1:83" s="5" customFormat="1" ht="15.95" customHeight="1" x14ac:dyDescent="0.25">
      <c r="A55" s="107">
        <f t="shared" si="12"/>
        <v>2</v>
      </c>
      <c r="B55" s="108">
        <v>21</v>
      </c>
      <c r="C55" s="138" t="s">
        <v>80</v>
      </c>
      <c r="D55" s="169">
        <f>F55+G55+H55+I55+J55+K55</f>
        <v>15</v>
      </c>
      <c r="E55" s="130">
        <f t="shared" si="46"/>
        <v>2</v>
      </c>
      <c r="F55" s="130">
        <f t="shared" si="40"/>
        <v>15</v>
      </c>
      <c r="G55" s="130">
        <f t="shared" si="41"/>
        <v>0</v>
      </c>
      <c r="H55" s="130">
        <f t="shared" si="42"/>
        <v>0</v>
      </c>
      <c r="I55" s="130">
        <f t="shared" si="43"/>
        <v>0</v>
      </c>
      <c r="J55" s="130">
        <f t="shared" si="44"/>
        <v>0</v>
      </c>
      <c r="K55" s="147">
        <f t="shared" si="45"/>
        <v>0</v>
      </c>
      <c r="L55" s="165"/>
      <c r="M55" s="55"/>
      <c r="N55" s="55"/>
      <c r="O55" s="55"/>
      <c r="P55" s="55"/>
      <c r="Q55" s="55"/>
      <c r="R55" s="47"/>
      <c r="S55" s="28"/>
      <c r="T55" s="54"/>
      <c r="U55" s="55"/>
      <c r="V55" s="55"/>
      <c r="W55" s="55"/>
      <c r="X55" s="55"/>
      <c r="Y55" s="55"/>
      <c r="Z55" s="94"/>
      <c r="AA55" s="47"/>
      <c r="AB55" s="28"/>
      <c r="AC55" s="54"/>
      <c r="AD55" s="55"/>
      <c r="AE55" s="55"/>
      <c r="AF55" s="55"/>
      <c r="AG55" s="55"/>
      <c r="AH55" s="55"/>
      <c r="AI55" s="47"/>
      <c r="AJ55" s="28"/>
      <c r="AK55" s="54"/>
      <c r="AL55" s="55"/>
      <c r="AM55" s="55"/>
      <c r="AN55" s="55"/>
      <c r="AO55" s="55"/>
      <c r="AP55" s="55"/>
      <c r="AQ55" s="94"/>
      <c r="AR55" s="47"/>
      <c r="AS55" s="28"/>
      <c r="AT55" s="54"/>
      <c r="AU55" s="55"/>
      <c r="AV55" s="55"/>
      <c r="AW55" s="55"/>
      <c r="AX55" s="55"/>
      <c r="AY55" s="55"/>
      <c r="AZ55" s="94"/>
      <c r="BA55" s="47"/>
      <c r="BB55" s="28"/>
      <c r="BC55" s="54">
        <v>15</v>
      </c>
      <c r="BD55" s="55"/>
      <c r="BE55" s="55"/>
      <c r="BF55" s="55"/>
      <c r="BG55" s="55"/>
      <c r="BH55" s="55"/>
      <c r="BI55" s="47" t="s">
        <v>22</v>
      </c>
      <c r="BJ55" s="28">
        <v>2</v>
      </c>
      <c r="BK55" s="45"/>
      <c r="BL55" s="46"/>
      <c r="BM55" s="46"/>
      <c r="BN55" s="46"/>
      <c r="BO55" s="46"/>
      <c r="BP55" s="47"/>
      <c r="BQ55" s="28"/>
      <c r="BR55" s="48"/>
      <c r="BS55" s="46"/>
      <c r="BT55" s="46"/>
      <c r="BU55" s="46"/>
      <c r="BV55" s="46"/>
      <c r="BW55" s="47"/>
      <c r="BX55" s="28"/>
      <c r="BY55" s="48"/>
      <c r="BZ55" s="46"/>
      <c r="CA55" s="46"/>
      <c r="CB55" s="46"/>
      <c r="CC55" s="46"/>
      <c r="CD55" s="47"/>
      <c r="CE55" s="28"/>
    </row>
    <row r="56" spans="1:83" s="5" customFormat="1" ht="15.95" customHeight="1" x14ac:dyDescent="0.25">
      <c r="A56" s="107"/>
      <c r="B56" s="108">
        <v>22</v>
      </c>
      <c r="C56" s="138" t="s">
        <v>90</v>
      </c>
      <c r="D56" s="169">
        <f>F56+G56+H56+I56+J56+K56</f>
        <v>15</v>
      </c>
      <c r="E56" s="130">
        <f t="shared" si="46"/>
        <v>1</v>
      </c>
      <c r="F56" s="130">
        <f t="shared" si="40"/>
        <v>0</v>
      </c>
      <c r="G56" s="130">
        <f t="shared" si="41"/>
        <v>0</v>
      </c>
      <c r="H56" s="130">
        <f t="shared" si="42"/>
        <v>0</v>
      </c>
      <c r="I56" s="130">
        <f t="shared" si="43"/>
        <v>15</v>
      </c>
      <c r="J56" s="130">
        <f t="shared" si="44"/>
        <v>0</v>
      </c>
      <c r="K56" s="147">
        <f t="shared" si="45"/>
        <v>0</v>
      </c>
      <c r="L56" s="165"/>
      <c r="M56" s="55"/>
      <c r="N56" s="55"/>
      <c r="O56" s="55"/>
      <c r="P56" s="55"/>
      <c r="Q56" s="55"/>
      <c r="R56" s="47"/>
      <c r="S56" s="28"/>
      <c r="T56" s="54"/>
      <c r="U56" s="55"/>
      <c r="V56" s="55"/>
      <c r="W56" s="55"/>
      <c r="X56" s="55"/>
      <c r="Y56" s="55"/>
      <c r="Z56" s="94"/>
      <c r="AA56" s="47"/>
      <c r="AB56" s="28"/>
      <c r="AC56" s="54"/>
      <c r="AD56" s="55"/>
      <c r="AE56" s="55"/>
      <c r="AF56" s="55"/>
      <c r="AG56" s="55"/>
      <c r="AH56" s="55"/>
      <c r="AI56" s="47"/>
      <c r="AJ56" s="28"/>
      <c r="AK56" s="54"/>
      <c r="AL56" s="55"/>
      <c r="AM56" s="55"/>
      <c r="AN56" s="55"/>
      <c r="AO56" s="55"/>
      <c r="AP56" s="55"/>
      <c r="AQ56" s="94"/>
      <c r="AR56" s="47"/>
      <c r="AS56" s="28"/>
      <c r="AT56" s="54"/>
      <c r="AU56" s="55"/>
      <c r="AV56" s="55"/>
      <c r="AW56" s="55">
        <v>15</v>
      </c>
      <c r="AX56" s="55"/>
      <c r="AY56" s="55"/>
      <c r="AZ56" s="94"/>
      <c r="BA56" s="47" t="s">
        <v>22</v>
      </c>
      <c r="BB56" s="28">
        <v>1</v>
      </c>
      <c r="BC56" s="54"/>
      <c r="BD56" s="55"/>
      <c r="BE56" s="55"/>
      <c r="BF56" s="55"/>
      <c r="BG56" s="55"/>
      <c r="BH56" s="55"/>
      <c r="BI56" s="47"/>
      <c r="BJ56" s="28"/>
      <c r="BK56" s="45"/>
      <c r="BL56" s="46"/>
      <c r="BM56" s="46"/>
      <c r="BN56" s="46"/>
      <c r="BO56" s="46"/>
      <c r="BP56" s="47"/>
      <c r="BQ56" s="28"/>
      <c r="BR56" s="48"/>
      <c r="BS56" s="46"/>
      <c r="BT56" s="46"/>
      <c r="BU56" s="46"/>
      <c r="BV56" s="46"/>
      <c r="BW56" s="47"/>
      <c r="BX56" s="28"/>
      <c r="BY56" s="48"/>
      <c r="BZ56" s="46"/>
      <c r="CA56" s="46"/>
      <c r="CB56" s="46"/>
      <c r="CC56" s="46"/>
      <c r="CD56" s="47"/>
      <c r="CE56" s="28"/>
    </row>
    <row r="57" spans="1:83" s="5" customFormat="1" ht="20.100000000000001" customHeight="1" x14ac:dyDescent="0.25">
      <c r="A57" s="120"/>
      <c r="B57" s="189"/>
      <c r="C57" s="189"/>
      <c r="D57" s="189"/>
      <c r="E57" s="121"/>
      <c r="F57" s="121"/>
      <c r="G57" s="121"/>
      <c r="H57" s="121"/>
      <c r="I57" s="121"/>
      <c r="J57" s="121"/>
      <c r="K57" s="121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</row>
    <row r="58" spans="1:83" s="5" customFormat="1" ht="20.100000000000001" customHeight="1" x14ac:dyDescent="0.25">
      <c r="A58" s="107">
        <f t="shared" ref="A58:A84" si="47">SUM(S58,AB58,AJ58,AS58,BB58,BJ58)</f>
        <v>0</v>
      </c>
      <c r="B58" s="98" t="s">
        <v>101</v>
      </c>
      <c r="C58" s="113" t="s">
        <v>102</v>
      </c>
      <c r="D58" s="109"/>
      <c r="E58" s="109"/>
      <c r="F58" s="109"/>
      <c r="G58" s="109"/>
      <c r="H58" s="109"/>
      <c r="I58" s="109"/>
      <c r="J58" s="109"/>
      <c r="K58" s="109"/>
      <c r="L58" s="107"/>
      <c r="M58" s="107"/>
      <c r="N58" s="107"/>
      <c r="O58" s="107"/>
      <c r="P58" s="107"/>
      <c r="Q58" s="107"/>
      <c r="R58" s="64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</row>
    <row r="59" spans="1:83" s="5" customFormat="1" ht="30.75" customHeight="1" x14ac:dyDescent="0.25">
      <c r="A59" s="107">
        <f t="shared" si="47"/>
        <v>25</v>
      </c>
      <c r="B59" s="96" t="s">
        <v>103</v>
      </c>
      <c r="C59" s="141" t="s">
        <v>130</v>
      </c>
      <c r="D59" s="169">
        <f>SUM(D60:D71)</f>
        <v>345</v>
      </c>
      <c r="E59" s="130">
        <f>SUM(E60:E71)</f>
        <v>25</v>
      </c>
      <c r="F59" s="130">
        <f t="shared" ref="F59:K59" si="48">SUM(F60:F71)</f>
        <v>105</v>
      </c>
      <c r="G59" s="130">
        <f t="shared" si="48"/>
        <v>0</v>
      </c>
      <c r="H59" s="130">
        <f t="shared" si="48"/>
        <v>30</v>
      </c>
      <c r="I59" s="130">
        <f t="shared" si="48"/>
        <v>135</v>
      </c>
      <c r="J59" s="130">
        <f t="shared" si="48"/>
        <v>0</v>
      </c>
      <c r="K59" s="147">
        <f t="shared" si="48"/>
        <v>75</v>
      </c>
      <c r="L59" s="126">
        <f t="shared" ref="L59:AX59" si="49">SUM(L60:L71)</f>
        <v>0</v>
      </c>
      <c r="M59" s="101">
        <f t="shared" si="49"/>
        <v>0</v>
      </c>
      <c r="N59" s="101">
        <f t="shared" si="49"/>
        <v>0</v>
      </c>
      <c r="O59" s="101">
        <f t="shared" si="49"/>
        <v>0</v>
      </c>
      <c r="P59" s="101">
        <f t="shared" si="49"/>
        <v>0</v>
      </c>
      <c r="Q59" s="101">
        <f t="shared" si="49"/>
        <v>0</v>
      </c>
      <c r="R59" s="101">
        <f t="shared" si="49"/>
        <v>0</v>
      </c>
      <c r="S59" s="101">
        <f t="shared" si="49"/>
        <v>0</v>
      </c>
      <c r="T59" s="101">
        <f t="shared" si="49"/>
        <v>0</v>
      </c>
      <c r="U59" s="101">
        <f t="shared" si="49"/>
        <v>0</v>
      </c>
      <c r="V59" s="101">
        <f t="shared" si="49"/>
        <v>0</v>
      </c>
      <c r="W59" s="101">
        <f t="shared" si="49"/>
        <v>0</v>
      </c>
      <c r="X59" s="101">
        <f t="shared" si="49"/>
        <v>0</v>
      </c>
      <c r="Y59" s="101">
        <f t="shared" si="49"/>
        <v>0</v>
      </c>
      <c r="Z59" s="101"/>
      <c r="AA59" s="101">
        <f t="shared" si="49"/>
        <v>0</v>
      </c>
      <c r="AB59" s="101">
        <f t="shared" si="49"/>
        <v>0</v>
      </c>
      <c r="AC59" s="101">
        <f t="shared" si="49"/>
        <v>0</v>
      </c>
      <c r="AD59" s="101">
        <f t="shared" si="49"/>
        <v>0</v>
      </c>
      <c r="AE59" s="101">
        <f t="shared" si="49"/>
        <v>0</v>
      </c>
      <c r="AF59" s="101">
        <f t="shared" si="49"/>
        <v>0</v>
      </c>
      <c r="AG59" s="101">
        <f t="shared" si="49"/>
        <v>0</v>
      </c>
      <c r="AH59" s="101">
        <f t="shared" si="49"/>
        <v>0</v>
      </c>
      <c r="AI59" s="101">
        <f t="shared" si="49"/>
        <v>0</v>
      </c>
      <c r="AJ59" s="101">
        <f t="shared" si="49"/>
        <v>0</v>
      </c>
      <c r="AK59" s="101">
        <f t="shared" si="49"/>
        <v>60</v>
      </c>
      <c r="AL59" s="101">
        <f t="shared" si="49"/>
        <v>0</v>
      </c>
      <c r="AM59" s="101">
        <f t="shared" si="49"/>
        <v>0</v>
      </c>
      <c r="AN59" s="101">
        <f t="shared" si="49"/>
        <v>60</v>
      </c>
      <c r="AO59" s="101">
        <f t="shared" si="49"/>
        <v>0</v>
      </c>
      <c r="AP59" s="101">
        <f t="shared" si="49"/>
        <v>15</v>
      </c>
      <c r="AQ59" s="101"/>
      <c r="AR59" s="101">
        <f>COUNTIF(AR60:AR71,"E")</f>
        <v>0</v>
      </c>
      <c r="AS59" s="101">
        <f t="shared" si="49"/>
        <v>8</v>
      </c>
      <c r="AT59" s="101">
        <f t="shared" si="49"/>
        <v>15</v>
      </c>
      <c r="AU59" s="101">
        <f t="shared" si="49"/>
        <v>0</v>
      </c>
      <c r="AV59" s="101">
        <f t="shared" si="49"/>
        <v>30</v>
      </c>
      <c r="AW59" s="101">
        <f t="shared" si="49"/>
        <v>15</v>
      </c>
      <c r="AX59" s="101">
        <f t="shared" si="49"/>
        <v>0</v>
      </c>
      <c r="AY59" s="101">
        <f t="shared" ref="AY59:BJ59" si="50">SUM(AY60:AY71)</f>
        <v>30</v>
      </c>
      <c r="AZ59" s="101"/>
      <c r="BA59" s="101">
        <f>COUNTIF(BA60:BA71,"E")</f>
        <v>0</v>
      </c>
      <c r="BB59" s="101">
        <f t="shared" si="50"/>
        <v>7</v>
      </c>
      <c r="BC59" s="101">
        <f t="shared" si="50"/>
        <v>30</v>
      </c>
      <c r="BD59" s="101">
        <f t="shared" si="50"/>
        <v>0</v>
      </c>
      <c r="BE59" s="101">
        <f t="shared" si="50"/>
        <v>0</v>
      </c>
      <c r="BF59" s="101">
        <f t="shared" si="50"/>
        <v>60</v>
      </c>
      <c r="BG59" s="101">
        <f t="shared" si="50"/>
        <v>0</v>
      </c>
      <c r="BH59" s="101">
        <f t="shared" si="50"/>
        <v>30</v>
      </c>
      <c r="BI59" s="101">
        <f>COUNTIF(BI60:BI71,"E")</f>
        <v>0</v>
      </c>
      <c r="BJ59" s="101">
        <f t="shared" si="50"/>
        <v>10</v>
      </c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</row>
    <row r="60" spans="1:83" s="5" customFormat="1" ht="15.95" customHeight="1" x14ac:dyDescent="0.25">
      <c r="A60" s="107">
        <f t="shared" si="47"/>
        <v>5</v>
      </c>
      <c r="B60" s="108">
        <v>1</v>
      </c>
      <c r="C60" s="182" t="s">
        <v>59</v>
      </c>
      <c r="D60" s="172">
        <f t="shared" ref="D60:D71" si="51">F60+G60+H60+I60+J60+K60</f>
        <v>75</v>
      </c>
      <c r="E60" s="130">
        <f t="shared" ref="E60:E71" si="52">SUM(S60+AB60+AJ60+AS60+BB60+BJ60)</f>
        <v>5</v>
      </c>
      <c r="F60" s="135">
        <f t="shared" ref="F60:F71" si="53">L60+T60+AC60+AK60+AT60+BC60</f>
        <v>0</v>
      </c>
      <c r="G60" s="135">
        <f t="shared" ref="G60:G71" si="54">M60+U60+AD60+AL60+AU60+BD60</f>
        <v>0</v>
      </c>
      <c r="H60" s="135">
        <f t="shared" ref="H60:H71" si="55">N60+V60+AE60+AM60+AV60+BE60</f>
        <v>0</v>
      </c>
      <c r="I60" s="135">
        <f t="shared" ref="I60:I71" si="56">O60+W60+AF60+AN60+AW60+BF60</f>
        <v>0</v>
      </c>
      <c r="J60" s="135">
        <f t="shared" ref="J60:J71" si="57">P60+X60+AG60+AO60+AX60+BG60</f>
        <v>0</v>
      </c>
      <c r="K60" s="148">
        <f t="shared" ref="K60:K71" si="58">Q60+Y60+AH60+AP60+AY60+BH60</f>
        <v>75</v>
      </c>
      <c r="L60" s="45"/>
      <c r="M60" s="46"/>
      <c r="N60" s="46"/>
      <c r="O60" s="46"/>
      <c r="P60" s="46"/>
      <c r="Q60" s="46"/>
      <c r="R60" s="47"/>
      <c r="S60" s="105"/>
      <c r="T60" s="48"/>
      <c r="U60" s="46"/>
      <c r="V60" s="46"/>
      <c r="W60" s="46"/>
      <c r="X60" s="46"/>
      <c r="Y60" s="46"/>
      <c r="Z60" s="93"/>
      <c r="AA60" s="47"/>
      <c r="AB60" s="105"/>
      <c r="AC60" s="48"/>
      <c r="AD60" s="46"/>
      <c r="AE60" s="46"/>
      <c r="AF60" s="46"/>
      <c r="AG60" s="46"/>
      <c r="AH60" s="46"/>
      <c r="AI60" s="47"/>
      <c r="AJ60" s="105"/>
      <c r="AK60" s="48"/>
      <c r="AL60" s="46"/>
      <c r="AM60" s="46"/>
      <c r="AN60" s="46"/>
      <c r="AO60" s="46"/>
      <c r="AP60" s="46">
        <v>15</v>
      </c>
      <c r="AQ60" s="93"/>
      <c r="AR60" s="47" t="s">
        <v>22</v>
      </c>
      <c r="AS60" s="105">
        <v>1</v>
      </c>
      <c r="AT60" s="48"/>
      <c r="AU60" s="46"/>
      <c r="AV60" s="46"/>
      <c r="AW60" s="46"/>
      <c r="AX60" s="46"/>
      <c r="AY60" s="46">
        <v>30</v>
      </c>
      <c r="AZ60" s="93"/>
      <c r="BA60" s="47" t="s">
        <v>22</v>
      </c>
      <c r="BB60" s="105">
        <v>2</v>
      </c>
      <c r="BC60" s="48"/>
      <c r="BD60" s="46"/>
      <c r="BE60" s="46"/>
      <c r="BF60" s="46"/>
      <c r="BG60" s="46"/>
      <c r="BH60" s="46">
        <v>30</v>
      </c>
      <c r="BI60" s="47" t="s">
        <v>22</v>
      </c>
      <c r="BJ60" s="105">
        <v>2</v>
      </c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</row>
    <row r="61" spans="1:83" s="5" customFormat="1" ht="15.95" customHeight="1" x14ac:dyDescent="0.25">
      <c r="A61" s="107">
        <f t="shared" si="47"/>
        <v>2</v>
      </c>
      <c r="B61" s="108">
        <v>2</v>
      </c>
      <c r="C61" s="141" t="s">
        <v>60</v>
      </c>
      <c r="D61" s="169">
        <f t="shared" si="51"/>
        <v>30</v>
      </c>
      <c r="E61" s="130">
        <f t="shared" si="52"/>
        <v>2</v>
      </c>
      <c r="F61" s="130">
        <f t="shared" si="53"/>
        <v>15</v>
      </c>
      <c r="G61" s="130">
        <f t="shared" si="54"/>
        <v>0</v>
      </c>
      <c r="H61" s="130">
        <f t="shared" si="55"/>
        <v>0</v>
      </c>
      <c r="I61" s="130">
        <f t="shared" si="56"/>
        <v>15</v>
      </c>
      <c r="J61" s="130">
        <f t="shared" si="57"/>
        <v>0</v>
      </c>
      <c r="K61" s="147">
        <f t="shared" si="58"/>
        <v>0</v>
      </c>
      <c r="L61" s="45"/>
      <c r="M61" s="46"/>
      <c r="N61" s="46"/>
      <c r="O61" s="46"/>
      <c r="P61" s="46"/>
      <c r="Q61" s="46"/>
      <c r="R61" s="47"/>
      <c r="S61" s="28"/>
      <c r="T61" s="48"/>
      <c r="U61" s="46"/>
      <c r="V61" s="46"/>
      <c r="W61" s="46"/>
      <c r="X61" s="46"/>
      <c r="Y61" s="46"/>
      <c r="Z61" s="93"/>
      <c r="AA61" s="47"/>
      <c r="AB61" s="28"/>
      <c r="AC61" s="48"/>
      <c r="AD61" s="46"/>
      <c r="AE61" s="46"/>
      <c r="AF61" s="46"/>
      <c r="AG61" s="46"/>
      <c r="AH61" s="46"/>
      <c r="AI61" s="47"/>
      <c r="AJ61" s="28"/>
      <c r="AK61" s="48">
        <v>15</v>
      </c>
      <c r="AL61" s="46"/>
      <c r="AM61" s="46"/>
      <c r="AN61" s="46">
        <v>15</v>
      </c>
      <c r="AO61" s="46"/>
      <c r="AP61" s="46"/>
      <c r="AQ61" s="93"/>
      <c r="AR61" s="47" t="s">
        <v>22</v>
      </c>
      <c r="AS61" s="28">
        <v>2</v>
      </c>
      <c r="AT61" s="48"/>
      <c r="AU61" s="46"/>
      <c r="AV61" s="46"/>
      <c r="AW61" s="46"/>
      <c r="AX61" s="46"/>
      <c r="AY61" s="46"/>
      <c r="AZ61" s="93"/>
      <c r="BA61" s="47"/>
      <c r="BB61" s="28"/>
      <c r="BC61" s="48"/>
      <c r="BD61" s="46"/>
      <c r="BE61" s="46"/>
      <c r="BF61" s="46"/>
      <c r="BG61" s="46"/>
      <c r="BH61" s="46"/>
      <c r="BI61" s="47"/>
      <c r="BJ61" s="28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</row>
    <row r="62" spans="1:83" s="5" customFormat="1" ht="15.95" customHeight="1" x14ac:dyDescent="0.25">
      <c r="A62" s="107">
        <f t="shared" si="47"/>
        <v>1</v>
      </c>
      <c r="B62" s="108">
        <v>3</v>
      </c>
      <c r="C62" s="141" t="s">
        <v>61</v>
      </c>
      <c r="D62" s="169">
        <f t="shared" si="51"/>
        <v>15</v>
      </c>
      <c r="E62" s="130">
        <f t="shared" si="52"/>
        <v>1</v>
      </c>
      <c r="F62" s="130">
        <f t="shared" si="53"/>
        <v>0</v>
      </c>
      <c r="G62" s="130">
        <f t="shared" si="54"/>
        <v>0</v>
      </c>
      <c r="H62" s="130">
        <f t="shared" si="55"/>
        <v>0</v>
      </c>
      <c r="I62" s="130">
        <f t="shared" si="56"/>
        <v>15</v>
      </c>
      <c r="J62" s="130">
        <f t="shared" si="57"/>
        <v>0</v>
      </c>
      <c r="K62" s="147">
        <f t="shared" si="58"/>
        <v>0</v>
      </c>
      <c r="L62" s="45"/>
      <c r="M62" s="46"/>
      <c r="N62" s="46"/>
      <c r="O62" s="46"/>
      <c r="P62" s="46"/>
      <c r="Q62" s="46"/>
      <c r="R62" s="47"/>
      <c r="S62" s="28"/>
      <c r="T62" s="48"/>
      <c r="U62" s="46"/>
      <c r="V62" s="46"/>
      <c r="W62" s="46"/>
      <c r="X62" s="46"/>
      <c r="Y62" s="46"/>
      <c r="Z62" s="93"/>
      <c r="AA62" s="47"/>
      <c r="AB62" s="28"/>
      <c r="AC62" s="48"/>
      <c r="AD62" s="46"/>
      <c r="AE62" s="46"/>
      <c r="AF62" s="46"/>
      <c r="AG62" s="46"/>
      <c r="AH62" s="46"/>
      <c r="AI62" s="47"/>
      <c r="AJ62" s="28"/>
      <c r="AK62" s="48"/>
      <c r="AL62" s="46"/>
      <c r="AM62" s="46"/>
      <c r="AN62" s="46">
        <v>15</v>
      </c>
      <c r="AO62" s="46"/>
      <c r="AP62" s="46"/>
      <c r="AQ62" s="93"/>
      <c r="AR62" s="47" t="s">
        <v>22</v>
      </c>
      <c r="AS62" s="28">
        <v>1</v>
      </c>
      <c r="AT62" s="48"/>
      <c r="AU62" s="46"/>
      <c r="AV62" s="46"/>
      <c r="AW62" s="46"/>
      <c r="AX62" s="46"/>
      <c r="AY62" s="46"/>
      <c r="AZ62" s="93"/>
      <c r="BA62" s="47"/>
      <c r="BB62" s="28"/>
      <c r="BC62" s="48"/>
      <c r="BD62" s="46"/>
      <c r="BE62" s="46"/>
      <c r="BF62" s="46"/>
      <c r="BG62" s="46"/>
      <c r="BH62" s="46"/>
      <c r="BI62" s="47"/>
      <c r="BJ62" s="28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</row>
    <row r="63" spans="1:83" s="5" customFormat="1" ht="15.95" customHeight="1" x14ac:dyDescent="0.25">
      <c r="A63" s="107">
        <f t="shared" si="47"/>
        <v>2</v>
      </c>
      <c r="B63" s="108">
        <v>4</v>
      </c>
      <c r="C63" s="141" t="s">
        <v>62</v>
      </c>
      <c r="D63" s="169">
        <f t="shared" si="51"/>
        <v>30</v>
      </c>
      <c r="E63" s="130">
        <f t="shared" si="52"/>
        <v>2</v>
      </c>
      <c r="F63" s="130">
        <f t="shared" si="53"/>
        <v>15</v>
      </c>
      <c r="G63" s="130">
        <f t="shared" si="54"/>
        <v>0</v>
      </c>
      <c r="H63" s="130">
        <f t="shared" si="55"/>
        <v>0</v>
      </c>
      <c r="I63" s="130">
        <f t="shared" si="56"/>
        <v>15</v>
      </c>
      <c r="J63" s="130">
        <f t="shared" si="57"/>
        <v>0</v>
      </c>
      <c r="K63" s="147">
        <f t="shared" si="58"/>
        <v>0</v>
      </c>
      <c r="L63" s="45"/>
      <c r="M63" s="46"/>
      <c r="N63" s="46"/>
      <c r="O63" s="46"/>
      <c r="P63" s="46"/>
      <c r="Q63" s="46"/>
      <c r="R63" s="47"/>
      <c r="S63" s="28"/>
      <c r="T63" s="48"/>
      <c r="U63" s="46"/>
      <c r="V63" s="46"/>
      <c r="W63" s="46"/>
      <c r="X63" s="46"/>
      <c r="Y63" s="46"/>
      <c r="Z63" s="93"/>
      <c r="AA63" s="47"/>
      <c r="AB63" s="28"/>
      <c r="AC63" s="48"/>
      <c r="AD63" s="46"/>
      <c r="AE63" s="46"/>
      <c r="AF63" s="46"/>
      <c r="AG63" s="46"/>
      <c r="AH63" s="46"/>
      <c r="AI63" s="47"/>
      <c r="AJ63" s="28"/>
      <c r="AK63" s="48">
        <v>15</v>
      </c>
      <c r="AL63" s="46"/>
      <c r="AM63" s="46"/>
      <c r="AN63" s="46">
        <v>15</v>
      </c>
      <c r="AO63" s="46"/>
      <c r="AP63" s="46"/>
      <c r="AQ63" s="93"/>
      <c r="AR63" s="47" t="s">
        <v>22</v>
      </c>
      <c r="AS63" s="28">
        <v>2</v>
      </c>
      <c r="AT63" s="48"/>
      <c r="AU63" s="46"/>
      <c r="AV63" s="46"/>
      <c r="AW63" s="46"/>
      <c r="AX63" s="46"/>
      <c r="AY63" s="46"/>
      <c r="AZ63" s="93"/>
      <c r="BA63" s="47"/>
      <c r="BB63" s="28"/>
      <c r="BC63" s="48"/>
      <c r="BD63" s="46"/>
      <c r="BE63" s="46"/>
      <c r="BF63" s="46"/>
      <c r="BG63" s="46"/>
      <c r="BH63" s="46"/>
      <c r="BI63" s="47"/>
      <c r="BJ63" s="28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</row>
    <row r="64" spans="1:83" s="5" customFormat="1" ht="15.95" customHeight="1" x14ac:dyDescent="0.25">
      <c r="A64" s="107">
        <f t="shared" si="47"/>
        <v>2</v>
      </c>
      <c r="B64" s="108">
        <v>5</v>
      </c>
      <c r="C64" s="141" t="s">
        <v>63</v>
      </c>
      <c r="D64" s="169">
        <f t="shared" si="51"/>
        <v>45</v>
      </c>
      <c r="E64" s="130">
        <f t="shared" si="52"/>
        <v>2</v>
      </c>
      <c r="F64" s="130">
        <f t="shared" si="53"/>
        <v>30</v>
      </c>
      <c r="G64" s="130">
        <f t="shared" si="54"/>
        <v>0</v>
      </c>
      <c r="H64" s="130">
        <f t="shared" si="55"/>
        <v>0</v>
      </c>
      <c r="I64" s="130">
        <f t="shared" si="56"/>
        <v>15</v>
      </c>
      <c r="J64" s="130">
        <f t="shared" si="57"/>
        <v>0</v>
      </c>
      <c r="K64" s="147">
        <f t="shared" si="58"/>
        <v>0</v>
      </c>
      <c r="L64" s="45"/>
      <c r="M64" s="46"/>
      <c r="N64" s="46"/>
      <c r="O64" s="46"/>
      <c r="P64" s="46"/>
      <c r="Q64" s="46"/>
      <c r="R64" s="47"/>
      <c r="S64" s="28"/>
      <c r="T64" s="48"/>
      <c r="U64" s="46"/>
      <c r="V64" s="46"/>
      <c r="W64" s="46"/>
      <c r="X64" s="46"/>
      <c r="Y64" s="46"/>
      <c r="Z64" s="93"/>
      <c r="AA64" s="47"/>
      <c r="AB64" s="28"/>
      <c r="AC64" s="48"/>
      <c r="AD64" s="46"/>
      <c r="AE64" s="46"/>
      <c r="AF64" s="46"/>
      <c r="AG64" s="46"/>
      <c r="AH64" s="46"/>
      <c r="AI64" s="47"/>
      <c r="AJ64" s="28"/>
      <c r="AK64" s="48">
        <v>30</v>
      </c>
      <c r="AL64" s="46"/>
      <c r="AM64" s="46"/>
      <c r="AN64" s="46">
        <v>15</v>
      </c>
      <c r="AO64" s="46"/>
      <c r="AP64" s="46"/>
      <c r="AQ64" s="93"/>
      <c r="AR64" s="47" t="s">
        <v>22</v>
      </c>
      <c r="AS64" s="28">
        <v>2</v>
      </c>
      <c r="AT64" s="48"/>
      <c r="AU64" s="46"/>
      <c r="AV64" s="46"/>
      <c r="AW64" s="46"/>
      <c r="AX64" s="46"/>
      <c r="AY64" s="46"/>
      <c r="AZ64" s="93"/>
      <c r="BA64" s="47"/>
      <c r="BB64" s="28"/>
      <c r="BC64" s="48"/>
      <c r="BD64" s="46"/>
      <c r="BE64" s="46"/>
      <c r="BF64" s="46"/>
      <c r="BG64" s="46"/>
      <c r="BH64" s="46"/>
      <c r="BI64" s="47"/>
      <c r="BJ64" s="28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</row>
    <row r="65" spans="1:83" s="5" customFormat="1" ht="15.95" customHeight="1" x14ac:dyDescent="0.25">
      <c r="A65" s="107">
        <f t="shared" si="47"/>
        <v>2</v>
      </c>
      <c r="B65" s="108">
        <v>6</v>
      </c>
      <c r="C65" s="141" t="s">
        <v>66</v>
      </c>
      <c r="D65" s="169">
        <f t="shared" si="51"/>
        <v>15</v>
      </c>
      <c r="E65" s="130">
        <f t="shared" si="52"/>
        <v>2</v>
      </c>
      <c r="F65" s="130">
        <f t="shared" si="53"/>
        <v>0</v>
      </c>
      <c r="G65" s="130">
        <f t="shared" si="54"/>
        <v>0</v>
      </c>
      <c r="H65" s="130">
        <f t="shared" si="55"/>
        <v>0</v>
      </c>
      <c r="I65" s="130">
        <f t="shared" si="56"/>
        <v>15</v>
      </c>
      <c r="J65" s="130">
        <f t="shared" si="57"/>
        <v>0</v>
      </c>
      <c r="K65" s="147">
        <f t="shared" si="58"/>
        <v>0</v>
      </c>
      <c r="L65" s="45"/>
      <c r="M65" s="46"/>
      <c r="N65" s="46"/>
      <c r="O65" s="46"/>
      <c r="P65" s="46"/>
      <c r="Q65" s="46"/>
      <c r="R65" s="47"/>
      <c r="S65" s="56"/>
      <c r="T65" s="48"/>
      <c r="U65" s="46"/>
      <c r="V65" s="46"/>
      <c r="W65" s="46"/>
      <c r="X65" s="46"/>
      <c r="Y65" s="46"/>
      <c r="Z65" s="93"/>
      <c r="AA65" s="47"/>
      <c r="AB65" s="28"/>
      <c r="AC65" s="48"/>
      <c r="AD65" s="46"/>
      <c r="AE65" s="46"/>
      <c r="AF65" s="46"/>
      <c r="AG65" s="46"/>
      <c r="AH65" s="46"/>
      <c r="AI65" s="47"/>
      <c r="AJ65" s="28"/>
      <c r="AK65" s="48"/>
      <c r="AL65" s="46"/>
      <c r="AM65" s="46"/>
      <c r="AN65" s="46"/>
      <c r="AO65" s="46"/>
      <c r="AP65" s="46"/>
      <c r="AQ65" s="93"/>
      <c r="AR65" s="47"/>
      <c r="AS65" s="28"/>
      <c r="AT65" s="48"/>
      <c r="AU65" s="46"/>
      <c r="AV65" s="46"/>
      <c r="AW65" s="46">
        <v>15</v>
      </c>
      <c r="AX65" s="46"/>
      <c r="AY65" s="46"/>
      <c r="AZ65" s="93"/>
      <c r="BA65" s="47" t="s">
        <v>22</v>
      </c>
      <c r="BB65" s="28">
        <v>2</v>
      </c>
      <c r="BC65" s="48"/>
      <c r="BD65" s="46"/>
      <c r="BE65" s="46"/>
      <c r="BF65" s="46"/>
      <c r="BG65" s="46"/>
      <c r="BH65" s="46"/>
      <c r="BI65" s="47"/>
      <c r="BJ65" s="28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</row>
    <row r="66" spans="1:83" s="5" customFormat="1" ht="15.95" customHeight="1" x14ac:dyDescent="0.25">
      <c r="A66" s="107">
        <f t="shared" si="47"/>
        <v>2</v>
      </c>
      <c r="B66" s="108">
        <v>7</v>
      </c>
      <c r="C66" s="141" t="s">
        <v>67</v>
      </c>
      <c r="D66" s="169">
        <f t="shared" si="51"/>
        <v>30</v>
      </c>
      <c r="E66" s="130">
        <f t="shared" si="52"/>
        <v>2</v>
      </c>
      <c r="F66" s="130">
        <f t="shared" si="53"/>
        <v>0</v>
      </c>
      <c r="G66" s="130">
        <f t="shared" si="54"/>
        <v>0</v>
      </c>
      <c r="H66" s="130">
        <f t="shared" si="55"/>
        <v>30</v>
      </c>
      <c r="I66" s="130">
        <f t="shared" si="56"/>
        <v>0</v>
      </c>
      <c r="J66" s="130">
        <f t="shared" si="57"/>
        <v>0</v>
      </c>
      <c r="K66" s="147">
        <f t="shared" si="58"/>
        <v>0</v>
      </c>
      <c r="L66" s="45"/>
      <c r="M66" s="46"/>
      <c r="N66" s="46"/>
      <c r="O66" s="46"/>
      <c r="P66" s="46"/>
      <c r="Q66" s="46"/>
      <c r="R66" s="47"/>
      <c r="S66" s="28"/>
      <c r="T66" s="48"/>
      <c r="U66" s="46"/>
      <c r="V66" s="46"/>
      <c r="W66" s="46"/>
      <c r="X66" s="46"/>
      <c r="Y66" s="46"/>
      <c r="Z66" s="93"/>
      <c r="AA66" s="47"/>
      <c r="AB66" s="28"/>
      <c r="AC66" s="48"/>
      <c r="AD66" s="46"/>
      <c r="AE66" s="46"/>
      <c r="AF66" s="46"/>
      <c r="AG66" s="46"/>
      <c r="AH66" s="46"/>
      <c r="AI66" s="47"/>
      <c r="AJ66" s="28"/>
      <c r="AK66" s="48"/>
      <c r="AL66" s="46"/>
      <c r="AM66" s="46"/>
      <c r="AN66" s="46"/>
      <c r="AO66" s="46"/>
      <c r="AP66" s="46"/>
      <c r="AQ66" s="93"/>
      <c r="AR66" s="47"/>
      <c r="AS66" s="28"/>
      <c r="AT66" s="48"/>
      <c r="AU66" s="46"/>
      <c r="AV66" s="46">
        <v>30</v>
      </c>
      <c r="AW66" s="46"/>
      <c r="AX66" s="46"/>
      <c r="AY66" s="46"/>
      <c r="AZ66" s="93"/>
      <c r="BA66" s="47" t="s">
        <v>22</v>
      </c>
      <c r="BB66" s="28">
        <v>2</v>
      </c>
      <c r="BC66" s="48"/>
      <c r="BD66" s="46"/>
      <c r="BE66" s="46"/>
      <c r="BF66" s="46"/>
      <c r="BG66" s="46"/>
      <c r="BH66" s="46"/>
      <c r="BI66" s="47"/>
      <c r="BJ66" s="28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</row>
    <row r="67" spans="1:83" s="5" customFormat="1" ht="15.95" customHeight="1" x14ac:dyDescent="0.25">
      <c r="A67" s="107">
        <f t="shared" si="47"/>
        <v>1</v>
      </c>
      <c r="B67" s="108">
        <v>8</v>
      </c>
      <c r="C67" s="141" t="s">
        <v>68</v>
      </c>
      <c r="D67" s="169">
        <f t="shared" si="51"/>
        <v>15</v>
      </c>
      <c r="E67" s="130">
        <f t="shared" si="52"/>
        <v>1</v>
      </c>
      <c r="F67" s="130">
        <f t="shared" si="53"/>
        <v>15</v>
      </c>
      <c r="G67" s="130">
        <f t="shared" si="54"/>
        <v>0</v>
      </c>
      <c r="H67" s="130">
        <f t="shared" si="55"/>
        <v>0</v>
      </c>
      <c r="I67" s="130">
        <f t="shared" si="56"/>
        <v>0</v>
      </c>
      <c r="J67" s="130">
        <f t="shared" si="57"/>
        <v>0</v>
      </c>
      <c r="K67" s="147">
        <f t="shared" si="58"/>
        <v>0</v>
      </c>
      <c r="L67" s="45"/>
      <c r="M67" s="46"/>
      <c r="N67" s="46"/>
      <c r="O67" s="46"/>
      <c r="P67" s="46"/>
      <c r="Q67" s="46"/>
      <c r="R67" s="47"/>
      <c r="S67" s="28"/>
      <c r="T67" s="48"/>
      <c r="U67" s="46"/>
      <c r="V67" s="46"/>
      <c r="W67" s="46"/>
      <c r="X67" s="46"/>
      <c r="Y67" s="46"/>
      <c r="Z67" s="93"/>
      <c r="AA67" s="47"/>
      <c r="AB67" s="28"/>
      <c r="AC67" s="48"/>
      <c r="AD67" s="46"/>
      <c r="AE67" s="46"/>
      <c r="AF67" s="46"/>
      <c r="AG67" s="46"/>
      <c r="AH67" s="46"/>
      <c r="AI67" s="47"/>
      <c r="AJ67" s="28"/>
      <c r="AK67" s="48"/>
      <c r="AL67" s="46"/>
      <c r="AM67" s="46"/>
      <c r="AN67" s="46"/>
      <c r="AO67" s="46"/>
      <c r="AP67" s="46"/>
      <c r="AQ67" s="93"/>
      <c r="AR67" s="47"/>
      <c r="AS67" s="28"/>
      <c r="AT67" s="48">
        <v>15</v>
      </c>
      <c r="AU67" s="46"/>
      <c r="AV67" s="46"/>
      <c r="AW67" s="46"/>
      <c r="AX67" s="46"/>
      <c r="AY67" s="46"/>
      <c r="AZ67" s="93"/>
      <c r="BA67" s="47" t="s">
        <v>22</v>
      </c>
      <c r="BB67" s="28">
        <v>1</v>
      </c>
      <c r="BC67" s="48"/>
      <c r="BD67" s="46"/>
      <c r="BE67" s="46"/>
      <c r="BF67" s="46"/>
      <c r="BG67" s="46"/>
      <c r="BH67" s="46"/>
      <c r="BI67" s="47"/>
      <c r="BJ67" s="28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</row>
    <row r="68" spans="1:83" s="5" customFormat="1" ht="15.95" customHeight="1" x14ac:dyDescent="0.25">
      <c r="A68" s="107">
        <f t="shared" si="47"/>
        <v>2</v>
      </c>
      <c r="B68" s="108">
        <v>9</v>
      </c>
      <c r="C68" s="141" t="s">
        <v>73</v>
      </c>
      <c r="D68" s="169">
        <f t="shared" si="51"/>
        <v>15</v>
      </c>
      <c r="E68" s="130">
        <f t="shared" si="52"/>
        <v>2</v>
      </c>
      <c r="F68" s="130">
        <f t="shared" si="53"/>
        <v>15</v>
      </c>
      <c r="G68" s="130">
        <f t="shared" si="54"/>
        <v>0</v>
      </c>
      <c r="H68" s="130">
        <f t="shared" si="55"/>
        <v>0</v>
      </c>
      <c r="I68" s="130">
        <f t="shared" si="56"/>
        <v>0</v>
      </c>
      <c r="J68" s="130">
        <f t="shared" si="57"/>
        <v>0</v>
      </c>
      <c r="K68" s="147">
        <f t="shared" si="58"/>
        <v>0</v>
      </c>
      <c r="L68" s="45"/>
      <c r="M68" s="46"/>
      <c r="N68" s="46"/>
      <c r="O68" s="46"/>
      <c r="P68" s="46"/>
      <c r="Q68" s="46"/>
      <c r="R68" s="47"/>
      <c r="S68" s="28"/>
      <c r="T68" s="48"/>
      <c r="U68" s="46"/>
      <c r="V68" s="46"/>
      <c r="W68" s="46"/>
      <c r="X68" s="46"/>
      <c r="Y68" s="46"/>
      <c r="Z68" s="93"/>
      <c r="AA68" s="47"/>
      <c r="AB68" s="28"/>
      <c r="AC68" s="48"/>
      <c r="AD68" s="46"/>
      <c r="AE68" s="46"/>
      <c r="AF68" s="46"/>
      <c r="AG68" s="46"/>
      <c r="AH68" s="46"/>
      <c r="AI68" s="47"/>
      <c r="AJ68" s="28"/>
      <c r="AK68" s="48"/>
      <c r="AL68" s="46"/>
      <c r="AM68" s="46"/>
      <c r="AN68" s="46"/>
      <c r="AO68" s="46"/>
      <c r="AP68" s="46"/>
      <c r="AQ68" s="93"/>
      <c r="AR68" s="47"/>
      <c r="AS68" s="28"/>
      <c r="AT68" s="48"/>
      <c r="AU68" s="46"/>
      <c r="AV68" s="46"/>
      <c r="AW68" s="46"/>
      <c r="AX68" s="46"/>
      <c r="AY68" s="46"/>
      <c r="AZ68" s="93"/>
      <c r="BA68" s="47"/>
      <c r="BB68" s="28"/>
      <c r="BC68" s="48">
        <v>15</v>
      </c>
      <c r="BD68" s="46"/>
      <c r="BE68" s="46"/>
      <c r="BF68" s="46"/>
      <c r="BG68" s="46"/>
      <c r="BH68" s="46"/>
      <c r="BI68" s="47" t="s">
        <v>22</v>
      </c>
      <c r="BJ68" s="28">
        <v>2</v>
      </c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</row>
    <row r="69" spans="1:83" s="5" customFormat="1" ht="15.95" customHeight="1" x14ac:dyDescent="0.25">
      <c r="A69" s="107">
        <f t="shared" si="47"/>
        <v>2</v>
      </c>
      <c r="B69" s="108">
        <v>10</v>
      </c>
      <c r="C69" s="141" t="s">
        <v>74</v>
      </c>
      <c r="D69" s="169">
        <f t="shared" si="51"/>
        <v>30</v>
      </c>
      <c r="E69" s="130">
        <f t="shared" si="52"/>
        <v>2</v>
      </c>
      <c r="F69" s="130">
        <f t="shared" si="53"/>
        <v>0</v>
      </c>
      <c r="G69" s="130">
        <f t="shared" si="54"/>
        <v>0</v>
      </c>
      <c r="H69" s="130">
        <f t="shared" si="55"/>
        <v>0</v>
      </c>
      <c r="I69" s="130">
        <f t="shared" si="56"/>
        <v>30</v>
      </c>
      <c r="J69" s="130">
        <f t="shared" si="57"/>
        <v>0</v>
      </c>
      <c r="K69" s="147">
        <f t="shared" si="58"/>
        <v>0</v>
      </c>
      <c r="L69" s="45"/>
      <c r="M69" s="46"/>
      <c r="N69" s="46"/>
      <c r="O69" s="46"/>
      <c r="P69" s="46"/>
      <c r="Q69" s="46"/>
      <c r="R69" s="47"/>
      <c r="S69" s="28"/>
      <c r="T69" s="48"/>
      <c r="U69" s="46"/>
      <c r="V69" s="46"/>
      <c r="W69" s="46"/>
      <c r="X69" s="46"/>
      <c r="Y69" s="46"/>
      <c r="Z69" s="93"/>
      <c r="AA69" s="47"/>
      <c r="AB69" s="28"/>
      <c r="AC69" s="48"/>
      <c r="AD69" s="46"/>
      <c r="AE69" s="46"/>
      <c r="AF69" s="46"/>
      <c r="AG69" s="46"/>
      <c r="AH69" s="46"/>
      <c r="AI69" s="47"/>
      <c r="AJ69" s="28"/>
      <c r="AK69" s="48"/>
      <c r="AL69" s="46"/>
      <c r="AM69" s="46"/>
      <c r="AN69" s="46"/>
      <c r="AO69" s="46"/>
      <c r="AP69" s="46"/>
      <c r="AQ69" s="93"/>
      <c r="AR69" s="47"/>
      <c r="AS69" s="28"/>
      <c r="AT69" s="48"/>
      <c r="AU69" s="46"/>
      <c r="AV69" s="46"/>
      <c r="AW69" s="46"/>
      <c r="AX69" s="46"/>
      <c r="AY69" s="46"/>
      <c r="AZ69" s="93"/>
      <c r="BA69" s="47"/>
      <c r="BB69" s="28"/>
      <c r="BC69" s="48"/>
      <c r="BD69" s="46"/>
      <c r="BE69" s="46"/>
      <c r="BF69" s="46">
        <v>30</v>
      </c>
      <c r="BG69" s="46"/>
      <c r="BH69" s="46"/>
      <c r="BI69" s="47" t="s">
        <v>22</v>
      </c>
      <c r="BJ69" s="28">
        <v>2</v>
      </c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</row>
    <row r="70" spans="1:83" s="5" customFormat="1" ht="15.95" customHeight="1" x14ac:dyDescent="0.25">
      <c r="A70" s="107">
        <f t="shared" si="47"/>
        <v>2</v>
      </c>
      <c r="B70" s="108">
        <v>11</v>
      </c>
      <c r="C70" s="141" t="s">
        <v>81</v>
      </c>
      <c r="D70" s="169">
        <f t="shared" si="51"/>
        <v>15</v>
      </c>
      <c r="E70" s="130">
        <f t="shared" si="52"/>
        <v>2</v>
      </c>
      <c r="F70" s="130">
        <f t="shared" si="53"/>
        <v>15</v>
      </c>
      <c r="G70" s="130">
        <f t="shared" si="54"/>
        <v>0</v>
      </c>
      <c r="H70" s="130">
        <f t="shared" si="55"/>
        <v>0</v>
      </c>
      <c r="I70" s="130">
        <f t="shared" si="56"/>
        <v>0</v>
      </c>
      <c r="J70" s="130">
        <f t="shared" si="57"/>
        <v>0</v>
      </c>
      <c r="K70" s="147">
        <f t="shared" si="58"/>
        <v>0</v>
      </c>
      <c r="L70" s="45"/>
      <c r="M70" s="46"/>
      <c r="N70" s="46"/>
      <c r="O70" s="46"/>
      <c r="P70" s="46"/>
      <c r="Q70" s="46"/>
      <c r="R70" s="47"/>
      <c r="S70" s="28"/>
      <c r="T70" s="48"/>
      <c r="U70" s="46"/>
      <c r="V70" s="46"/>
      <c r="W70" s="46"/>
      <c r="X70" s="46"/>
      <c r="Y70" s="46"/>
      <c r="Z70" s="93"/>
      <c r="AA70" s="47"/>
      <c r="AB70" s="28"/>
      <c r="AC70" s="48"/>
      <c r="AD70" s="46"/>
      <c r="AE70" s="46"/>
      <c r="AF70" s="46"/>
      <c r="AG70" s="46"/>
      <c r="AH70" s="46"/>
      <c r="AI70" s="47"/>
      <c r="AJ70" s="28"/>
      <c r="AK70" s="48"/>
      <c r="AL70" s="46"/>
      <c r="AM70" s="46"/>
      <c r="AN70" s="46"/>
      <c r="AO70" s="46"/>
      <c r="AP70" s="46"/>
      <c r="AQ70" s="93"/>
      <c r="AR70" s="47"/>
      <c r="AS70" s="28"/>
      <c r="AT70" s="48"/>
      <c r="AU70" s="46"/>
      <c r="AV70" s="46"/>
      <c r="AW70" s="46"/>
      <c r="AX70" s="46"/>
      <c r="AY70" s="46"/>
      <c r="AZ70" s="93"/>
      <c r="BA70" s="47"/>
      <c r="BB70" s="28"/>
      <c r="BC70" s="48">
        <v>15</v>
      </c>
      <c r="BD70" s="46"/>
      <c r="BE70" s="46"/>
      <c r="BF70" s="46"/>
      <c r="BG70" s="46"/>
      <c r="BH70" s="46"/>
      <c r="BI70" s="47" t="s">
        <v>22</v>
      </c>
      <c r="BJ70" s="28">
        <v>2</v>
      </c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</row>
    <row r="71" spans="1:83" s="5" customFormat="1" ht="30" x14ac:dyDescent="0.25">
      <c r="A71" s="107">
        <f t="shared" si="47"/>
        <v>2</v>
      </c>
      <c r="B71" s="108">
        <v>12</v>
      </c>
      <c r="C71" s="141" t="s">
        <v>126</v>
      </c>
      <c r="D71" s="169">
        <f t="shared" si="51"/>
        <v>30</v>
      </c>
      <c r="E71" s="130">
        <f t="shared" si="52"/>
        <v>2</v>
      </c>
      <c r="F71" s="130">
        <f t="shared" si="53"/>
        <v>0</v>
      </c>
      <c r="G71" s="130">
        <f t="shared" si="54"/>
        <v>0</v>
      </c>
      <c r="H71" s="130">
        <f t="shared" si="55"/>
        <v>0</v>
      </c>
      <c r="I71" s="130">
        <f t="shared" si="56"/>
        <v>30</v>
      </c>
      <c r="J71" s="130">
        <f t="shared" si="57"/>
        <v>0</v>
      </c>
      <c r="K71" s="147">
        <f t="shared" si="58"/>
        <v>0</v>
      </c>
      <c r="L71" s="165"/>
      <c r="M71" s="55"/>
      <c r="N71" s="55"/>
      <c r="O71" s="55"/>
      <c r="P71" s="55"/>
      <c r="Q71" s="55"/>
      <c r="R71" s="47"/>
      <c r="S71" s="28"/>
      <c r="T71" s="54"/>
      <c r="U71" s="55"/>
      <c r="V71" s="55"/>
      <c r="W71" s="55"/>
      <c r="X71" s="55"/>
      <c r="Y71" s="55"/>
      <c r="Z71" s="94"/>
      <c r="AA71" s="47"/>
      <c r="AB71" s="28"/>
      <c r="AC71" s="54"/>
      <c r="AD71" s="55"/>
      <c r="AE71" s="55"/>
      <c r="AF71" s="55"/>
      <c r="AG71" s="55"/>
      <c r="AH71" s="55"/>
      <c r="AI71" s="47"/>
      <c r="AJ71" s="28"/>
      <c r="AK71" s="54"/>
      <c r="AL71" s="55"/>
      <c r="AM71" s="55"/>
      <c r="AN71" s="55"/>
      <c r="AO71" s="55"/>
      <c r="AP71" s="55"/>
      <c r="AQ71" s="94"/>
      <c r="AR71" s="47"/>
      <c r="AS71" s="28"/>
      <c r="AT71" s="54"/>
      <c r="AU71" s="55"/>
      <c r="AV71" s="55"/>
      <c r="AW71" s="55"/>
      <c r="AX71" s="55"/>
      <c r="AY71" s="55"/>
      <c r="AZ71" s="94"/>
      <c r="BA71" s="47"/>
      <c r="BB71" s="28"/>
      <c r="BC71" s="54"/>
      <c r="BD71" s="55"/>
      <c r="BE71" s="55"/>
      <c r="BF71" s="55">
        <v>30</v>
      </c>
      <c r="BG71" s="55"/>
      <c r="BH71" s="55"/>
      <c r="BI71" s="47" t="s">
        <v>22</v>
      </c>
      <c r="BJ71" s="28">
        <v>2</v>
      </c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</row>
    <row r="72" spans="1:83" s="5" customFormat="1" ht="20.100000000000001" customHeight="1" x14ac:dyDescent="0.25">
      <c r="A72" s="107">
        <f t="shared" si="47"/>
        <v>0</v>
      </c>
      <c r="B72" s="107"/>
      <c r="C72" s="57"/>
      <c r="D72" s="109"/>
      <c r="E72" s="109"/>
      <c r="F72" s="109"/>
      <c r="G72" s="109"/>
      <c r="H72" s="109"/>
      <c r="I72" s="109"/>
      <c r="J72" s="109"/>
      <c r="K72" s="109"/>
      <c r="L72" s="107"/>
      <c r="M72" s="107"/>
      <c r="N72" s="107"/>
      <c r="O72" s="107"/>
      <c r="P72" s="107"/>
      <c r="Q72" s="107"/>
      <c r="R72" s="64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</row>
    <row r="73" spans="1:83" s="5" customFormat="1" ht="33" customHeight="1" x14ac:dyDescent="0.25">
      <c r="A73" s="107">
        <f t="shared" si="47"/>
        <v>25</v>
      </c>
      <c r="B73" s="96" t="s">
        <v>104</v>
      </c>
      <c r="C73" s="182" t="s">
        <v>131</v>
      </c>
      <c r="D73" s="169">
        <f>SUM(D74:D84)</f>
        <v>345</v>
      </c>
      <c r="E73" s="130">
        <f>SUM(E74:E84)</f>
        <v>25</v>
      </c>
      <c r="F73" s="130">
        <f t="shared" ref="F73:AP73" si="59">SUM(F74:F84)</f>
        <v>120</v>
      </c>
      <c r="G73" s="130">
        <f t="shared" si="59"/>
        <v>0</v>
      </c>
      <c r="H73" s="130">
        <f t="shared" si="59"/>
        <v>0</v>
      </c>
      <c r="I73" s="130">
        <f t="shared" si="59"/>
        <v>135</v>
      </c>
      <c r="J73" s="130">
        <f t="shared" si="59"/>
        <v>0</v>
      </c>
      <c r="K73" s="147">
        <f t="shared" si="59"/>
        <v>90</v>
      </c>
      <c r="L73" s="126">
        <f t="shared" si="59"/>
        <v>0</v>
      </c>
      <c r="M73" s="101">
        <f t="shared" si="59"/>
        <v>0</v>
      </c>
      <c r="N73" s="101">
        <f t="shared" si="59"/>
        <v>0</v>
      </c>
      <c r="O73" s="101">
        <f t="shared" si="59"/>
        <v>0</v>
      </c>
      <c r="P73" s="101">
        <f t="shared" si="59"/>
        <v>0</v>
      </c>
      <c r="Q73" s="101">
        <f t="shared" si="59"/>
        <v>0</v>
      </c>
      <c r="R73" s="101">
        <f t="shared" si="59"/>
        <v>0</v>
      </c>
      <c r="S73" s="101">
        <f t="shared" si="59"/>
        <v>0</v>
      </c>
      <c r="T73" s="101">
        <f t="shared" si="59"/>
        <v>0</v>
      </c>
      <c r="U73" s="101">
        <f t="shared" si="59"/>
        <v>0</v>
      </c>
      <c r="V73" s="101">
        <f t="shared" si="59"/>
        <v>0</v>
      </c>
      <c r="W73" s="101">
        <f t="shared" si="59"/>
        <v>0</v>
      </c>
      <c r="X73" s="101">
        <f t="shared" si="59"/>
        <v>0</v>
      </c>
      <c r="Y73" s="101">
        <f t="shared" si="59"/>
        <v>0</v>
      </c>
      <c r="Z73" s="101"/>
      <c r="AA73" s="101">
        <f t="shared" si="59"/>
        <v>0</v>
      </c>
      <c r="AB73" s="101">
        <f t="shared" si="59"/>
        <v>0</v>
      </c>
      <c r="AC73" s="101">
        <f t="shared" si="59"/>
        <v>0</v>
      </c>
      <c r="AD73" s="101">
        <f t="shared" si="59"/>
        <v>0</v>
      </c>
      <c r="AE73" s="101">
        <f t="shared" si="59"/>
        <v>0</v>
      </c>
      <c r="AF73" s="101">
        <f t="shared" si="59"/>
        <v>0</v>
      </c>
      <c r="AG73" s="101">
        <f t="shared" si="59"/>
        <v>0</v>
      </c>
      <c r="AH73" s="101">
        <f t="shared" si="59"/>
        <v>0</v>
      </c>
      <c r="AI73" s="101">
        <f t="shared" si="59"/>
        <v>0</v>
      </c>
      <c r="AJ73" s="101">
        <f t="shared" si="59"/>
        <v>0</v>
      </c>
      <c r="AK73" s="101">
        <f t="shared" si="59"/>
        <v>60</v>
      </c>
      <c r="AL73" s="101">
        <f t="shared" si="59"/>
        <v>0</v>
      </c>
      <c r="AM73" s="101">
        <f t="shared" si="59"/>
        <v>0</v>
      </c>
      <c r="AN73" s="101">
        <f t="shared" si="59"/>
        <v>45</v>
      </c>
      <c r="AO73" s="101">
        <f t="shared" si="59"/>
        <v>0</v>
      </c>
      <c r="AP73" s="101">
        <f t="shared" si="59"/>
        <v>15</v>
      </c>
      <c r="AQ73" s="101"/>
      <c r="AR73" s="101">
        <f>COUNTIF(AR74:AR84,"E")</f>
        <v>0</v>
      </c>
      <c r="AS73" s="101">
        <f t="shared" ref="AS73:AY73" si="60">SUM(AS74:AS84)</f>
        <v>8</v>
      </c>
      <c r="AT73" s="101">
        <f t="shared" si="60"/>
        <v>15</v>
      </c>
      <c r="AU73" s="101">
        <f t="shared" si="60"/>
        <v>0</v>
      </c>
      <c r="AV73" s="101">
        <f t="shared" si="60"/>
        <v>0</v>
      </c>
      <c r="AW73" s="101">
        <f t="shared" si="60"/>
        <v>45</v>
      </c>
      <c r="AX73" s="101">
        <f t="shared" si="60"/>
        <v>0</v>
      </c>
      <c r="AY73" s="101">
        <f t="shared" si="60"/>
        <v>30</v>
      </c>
      <c r="AZ73" s="101"/>
      <c r="BA73" s="101">
        <f>COUNTIF(BA74:BA84,"E")</f>
        <v>0</v>
      </c>
      <c r="BB73" s="101">
        <f t="shared" ref="BB73:BH73" si="61">SUM(BB74:BB84)</f>
        <v>7</v>
      </c>
      <c r="BC73" s="101">
        <f t="shared" si="61"/>
        <v>45</v>
      </c>
      <c r="BD73" s="101">
        <f t="shared" si="61"/>
        <v>0</v>
      </c>
      <c r="BE73" s="101">
        <f t="shared" si="61"/>
        <v>0</v>
      </c>
      <c r="BF73" s="101">
        <f t="shared" si="61"/>
        <v>45</v>
      </c>
      <c r="BG73" s="101">
        <f t="shared" si="61"/>
        <v>0</v>
      </c>
      <c r="BH73" s="101">
        <f t="shared" si="61"/>
        <v>45</v>
      </c>
      <c r="BI73" s="101">
        <f>COUNTIF(BI74:BI84,"E")</f>
        <v>0</v>
      </c>
      <c r="BJ73" s="101">
        <f>SUM(BJ74:BJ84)</f>
        <v>10</v>
      </c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</row>
    <row r="74" spans="1:83" s="5" customFormat="1" ht="15.95" customHeight="1" x14ac:dyDescent="0.25">
      <c r="A74" s="107">
        <f t="shared" si="47"/>
        <v>5</v>
      </c>
      <c r="B74" s="108">
        <v>1</v>
      </c>
      <c r="C74" s="182" t="s">
        <v>59</v>
      </c>
      <c r="D74" s="172">
        <f t="shared" ref="D74:D84" si="62">F74+G74+H74+I74+J74+K74</f>
        <v>75</v>
      </c>
      <c r="E74" s="130">
        <f t="shared" ref="E74:E84" si="63">SUM(S74+AB74+AJ74+AS74+BB74+BJ74)</f>
        <v>5</v>
      </c>
      <c r="F74" s="135">
        <f t="shared" ref="F74:F84" si="64">L74+T74+AC74+AK74+AT74+BC74</f>
        <v>0</v>
      </c>
      <c r="G74" s="135">
        <f t="shared" ref="G74:G84" si="65">M74+U74+AD74+AL74+AU74+BD74</f>
        <v>0</v>
      </c>
      <c r="H74" s="135">
        <f t="shared" ref="H74:H84" si="66">N74+V74+AE74+AM74+AV74+BE74</f>
        <v>0</v>
      </c>
      <c r="I74" s="135">
        <f t="shared" ref="I74:I84" si="67">O74+W74+AF74+AN74+AW74+BF74</f>
        <v>0</v>
      </c>
      <c r="J74" s="135">
        <f t="shared" ref="J74:J84" si="68">P74+X74+AG74+AO74+AX74+BG74</f>
        <v>0</v>
      </c>
      <c r="K74" s="148">
        <f t="shared" ref="K74:K84" si="69">Q74+Y74+AH74+AP74+AY74+BH74</f>
        <v>75</v>
      </c>
      <c r="L74" s="45"/>
      <c r="M74" s="46"/>
      <c r="N74" s="46"/>
      <c r="O74" s="46"/>
      <c r="P74" s="46"/>
      <c r="Q74" s="46"/>
      <c r="R74" s="47"/>
      <c r="S74" s="105"/>
      <c r="T74" s="48"/>
      <c r="U74" s="46"/>
      <c r="V74" s="46"/>
      <c r="W74" s="46"/>
      <c r="X74" s="46"/>
      <c r="Y74" s="46"/>
      <c r="Z74" s="93"/>
      <c r="AA74" s="47"/>
      <c r="AB74" s="105"/>
      <c r="AC74" s="48"/>
      <c r="AD74" s="46"/>
      <c r="AE74" s="46"/>
      <c r="AF74" s="46"/>
      <c r="AG74" s="46"/>
      <c r="AH74" s="46"/>
      <c r="AI74" s="47"/>
      <c r="AJ74" s="105"/>
      <c r="AK74" s="48"/>
      <c r="AL74" s="46"/>
      <c r="AM74" s="46"/>
      <c r="AN74" s="46"/>
      <c r="AO74" s="46"/>
      <c r="AP74" s="46">
        <v>15</v>
      </c>
      <c r="AQ74" s="93"/>
      <c r="AR74" s="47" t="s">
        <v>22</v>
      </c>
      <c r="AS74" s="105">
        <v>1</v>
      </c>
      <c r="AT74" s="48"/>
      <c r="AU74" s="46"/>
      <c r="AV74" s="46"/>
      <c r="AW74" s="46"/>
      <c r="AX74" s="46"/>
      <c r="AY74" s="46">
        <v>30</v>
      </c>
      <c r="AZ74" s="93"/>
      <c r="BA74" s="47" t="s">
        <v>22</v>
      </c>
      <c r="BB74" s="105">
        <v>2</v>
      </c>
      <c r="BC74" s="48"/>
      <c r="BD74" s="46"/>
      <c r="BE74" s="46"/>
      <c r="BF74" s="46"/>
      <c r="BG74" s="46"/>
      <c r="BH74" s="46">
        <v>30</v>
      </c>
      <c r="BI74" s="47" t="s">
        <v>22</v>
      </c>
      <c r="BJ74" s="105">
        <v>2</v>
      </c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</row>
    <row r="75" spans="1:83" s="5" customFormat="1" ht="15.95" customHeight="1" x14ac:dyDescent="0.25">
      <c r="A75" s="107">
        <f t="shared" si="47"/>
        <v>2</v>
      </c>
      <c r="B75" s="108">
        <v>2</v>
      </c>
      <c r="C75" s="141" t="s">
        <v>86</v>
      </c>
      <c r="D75" s="169">
        <f t="shared" si="62"/>
        <v>30</v>
      </c>
      <c r="E75" s="130">
        <f t="shared" si="63"/>
        <v>2</v>
      </c>
      <c r="F75" s="130">
        <f t="shared" si="64"/>
        <v>15</v>
      </c>
      <c r="G75" s="130">
        <f t="shared" si="65"/>
        <v>0</v>
      </c>
      <c r="H75" s="130">
        <f t="shared" si="66"/>
        <v>0</v>
      </c>
      <c r="I75" s="130">
        <f t="shared" si="67"/>
        <v>15</v>
      </c>
      <c r="J75" s="130">
        <f t="shared" si="68"/>
        <v>0</v>
      </c>
      <c r="K75" s="147">
        <f t="shared" si="69"/>
        <v>0</v>
      </c>
      <c r="L75" s="45"/>
      <c r="M75" s="46"/>
      <c r="N75" s="46"/>
      <c r="O75" s="46"/>
      <c r="P75" s="46"/>
      <c r="Q75" s="46"/>
      <c r="R75" s="47"/>
      <c r="S75" s="28"/>
      <c r="T75" s="48"/>
      <c r="U75" s="46"/>
      <c r="V75" s="46"/>
      <c r="W75" s="46"/>
      <c r="X75" s="46"/>
      <c r="Y75" s="46"/>
      <c r="Z75" s="93"/>
      <c r="AA75" s="47"/>
      <c r="AB75" s="28"/>
      <c r="AC75" s="48"/>
      <c r="AD75" s="46"/>
      <c r="AE75" s="46"/>
      <c r="AF75" s="46"/>
      <c r="AG75" s="46"/>
      <c r="AH75" s="46"/>
      <c r="AI75" s="47"/>
      <c r="AJ75" s="28"/>
      <c r="AK75" s="48">
        <v>15</v>
      </c>
      <c r="AL75" s="46"/>
      <c r="AM75" s="46"/>
      <c r="AN75" s="46">
        <v>15</v>
      </c>
      <c r="AO75" s="46"/>
      <c r="AP75" s="46"/>
      <c r="AQ75" s="93"/>
      <c r="AR75" s="47" t="s">
        <v>22</v>
      </c>
      <c r="AS75" s="28">
        <v>2</v>
      </c>
      <c r="AT75" s="48"/>
      <c r="AU75" s="46"/>
      <c r="AV75" s="46"/>
      <c r="AW75" s="46"/>
      <c r="AX75" s="46"/>
      <c r="AY75" s="46"/>
      <c r="AZ75" s="93"/>
      <c r="BA75" s="47"/>
      <c r="BB75" s="28"/>
      <c r="BC75" s="48"/>
      <c r="BD75" s="46"/>
      <c r="BE75" s="46"/>
      <c r="BF75" s="46"/>
      <c r="BG75" s="46"/>
      <c r="BH75" s="46"/>
      <c r="BI75" s="47"/>
      <c r="BJ75" s="28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</row>
    <row r="76" spans="1:83" s="5" customFormat="1" ht="15.95" customHeight="1" x14ac:dyDescent="0.25">
      <c r="A76" s="107">
        <f t="shared" si="47"/>
        <v>2</v>
      </c>
      <c r="B76" s="108">
        <v>3</v>
      </c>
      <c r="C76" s="141" t="s">
        <v>64</v>
      </c>
      <c r="D76" s="169">
        <f t="shared" si="62"/>
        <v>30</v>
      </c>
      <c r="E76" s="130">
        <f t="shared" si="63"/>
        <v>2</v>
      </c>
      <c r="F76" s="130">
        <f t="shared" si="64"/>
        <v>15</v>
      </c>
      <c r="G76" s="130">
        <f t="shared" si="65"/>
        <v>0</v>
      </c>
      <c r="H76" s="130">
        <f t="shared" si="66"/>
        <v>0</v>
      </c>
      <c r="I76" s="130">
        <f t="shared" si="67"/>
        <v>15</v>
      </c>
      <c r="J76" s="130">
        <f t="shared" si="68"/>
        <v>0</v>
      </c>
      <c r="K76" s="147">
        <f t="shared" si="69"/>
        <v>0</v>
      </c>
      <c r="L76" s="45"/>
      <c r="M76" s="46"/>
      <c r="N76" s="46"/>
      <c r="O76" s="46"/>
      <c r="P76" s="46"/>
      <c r="Q76" s="46"/>
      <c r="R76" s="47"/>
      <c r="S76" s="28"/>
      <c r="T76" s="48"/>
      <c r="U76" s="46"/>
      <c r="V76" s="46"/>
      <c r="W76" s="46"/>
      <c r="X76" s="46"/>
      <c r="Y76" s="46"/>
      <c r="Z76" s="93"/>
      <c r="AA76" s="47"/>
      <c r="AB76" s="28"/>
      <c r="AC76" s="48"/>
      <c r="AD76" s="46"/>
      <c r="AE76" s="46"/>
      <c r="AF76" s="46"/>
      <c r="AG76" s="46"/>
      <c r="AH76" s="46"/>
      <c r="AI76" s="47"/>
      <c r="AJ76" s="28"/>
      <c r="AK76" s="48">
        <v>15</v>
      </c>
      <c r="AL76" s="46"/>
      <c r="AM76" s="46"/>
      <c r="AN76" s="46">
        <v>15</v>
      </c>
      <c r="AO76" s="46"/>
      <c r="AP76" s="46"/>
      <c r="AQ76" s="93"/>
      <c r="AR76" s="47" t="s">
        <v>22</v>
      </c>
      <c r="AS76" s="28">
        <v>2</v>
      </c>
      <c r="AT76" s="48"/>
      <c r="AU76" s="46"/>
      <c r="AV76" s="46"/>
      <c r="AW76" s="46"/>
      <c r="AX76" s="46"/>
      <c r="AY76" s="46"/>
      <c r="AZ76" s="93"/>
      <c r="BA76" s="47"/>
      <c r="BB76" s="28"/>
      <c r="BC76" s="48"/>
      <c r="BD76" s="46"/>
      <c r="BE76" s="46"/>
      <c r="BF76" s="46"/>
      <c r="BG76" s="46"/>
      <c r="BH76" s="46"/>
      <c r="BI76" s="47"/>
      <c r="BJ76" s="28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7"/>
    </row>
    <row r="77" spans="1:83" s="5" customFormat="1" ht="15.95" customHeight="1" x14ac:dyDescent="0.25">
      <c r="A77" s="107">
        <f t="shared" si="47"/>
        <v>3</v>
      </c>
      <c r="B77" s="108">
        <v>4</v>
      </c>
      <c r="C77" s="141" t="s">
        <v>65</v>
      </c>
      <c r="D77" s="169">
        <f t="shared" si="62"/>
        <v>45</v>
      </c>
      <c r="E77" s="130">
        <f t="shared" si="63"/>
        <v>3</v>
      </c>
      <c r="F77" s="130">
        <f t="shared" si="64"/>
        <v>30</v>
      </c>
      <c r="G77" s="130">
        <f t="shared" si="65"/>
        <v>0</v>
      </c>
      <c r="H77" s="130">
        <f t="shared" si="66"/>
        <v>0</v>
      </c>
      <c r="I77" s="130">
        <f t="shared" si="67"/>
        <v>15</v>
      </c>
      <c r="J77" s="130">
        <f t="shared" si="68"/>
        <v>0</v>
      </c>
      <c r="K77" s="147">
        <f t="shared" si="69"/>
        <v>0</v>
      </c>
      <c r="L77" s="45"/>
      <c r="M77" s="46"/>
      <c r="N77" s="46"/>
      <c r="O77" s="46"/>
      <c r="P77" s="46"/>
      <c r="Q77" s="46"/>
      <c r="R77" s="47"/>
      <c r="S77" s="28"/>
      <c r="T77" s="48"/>
      <c r="U77" s="46"/>
      <c r="V77" s="46"/>
      <c r="W77" s="46"/>
      <c r="X77" s="46"/>
      <c r="Y77" s="46"/>
      <c r="Z77" s="93"/>
      <c r="AA77" s="47"/>
      <c r="AB77" s="28"/>
      <c r="AC77" s="48"/>
      <c r="AD77" s="46"/>
      <c r="AE77" s="46"/>
      <c r="AF77" s="46"/>
      <c r="AG77" s="46"/>
      <c r="AH77" s="46"/>
      <c r="AI77" s="47"/>
      <c r="AJ77" s="28"/>
      <c r="AK77" s="48">
        <v>30</v>
      </c>
      <c r="AL77" s="46"/>
      <c r="AM77" s="46"/>
      <c r="AN77" s="46">
        <v>15</v>
      </c>
      <c r="AO77" s="46"/>
      <c r="AP77" s="46"/>
      <c r="AQ77" s="93"/>
      <c r="AR77" s="47" t="s">
        <v>22</v>
      </c>
      <c r="AS77" s="28">
        <v>3</v>
      </c>
      <c r="AT77" s="48"/>
      <c r="AU77" s="46"/>
      <c r="AV77" s="46"/>
      <c r="AW77" s="46"/>
      <c r="AX77" s="46"/>
      <c r="AY77" s="46"/>
      <c r="AZ77" s="93"/>
      <c r="BA77" s="47"/>
      <c r="BB77" s="28"/>
      <c r="BC77" s="48"/>
      <c r="BD77" s="46"/>
      <c r="BE77" s="46"/>
      <c r="BF77" s="46"/>
      <c r="BG77" s="46"/>
      <c r="BH77" s="46"/>
      <c r="BI77" s="47"/>
      <c r="BJ77" s="28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</row>
    <row r="78" spans="1:83" s="5" customFormat="1" ht="15.95" customHeight="1" x14ac:dyDescent="0.25">
      <c r="A78" s="107">
        <f t="shared" si="47"/>
        <v>2</v>
      </c>
      <c r="B78" s="108">
        <v>5</v>
      </c>
      <c r="C78" s="141" t="s">
        <v>69</v>
      </c>
      <c r="D78" s="169">
        <f t="shared" si="62"/>
        <v>15</v>
      </c>
      <c r="E78" s="130">
        <f t="shared" si="63"/>
        <v>2</v>
      </c>
      <c r="F78" s="130">
        <f t="shared" si="64"/>
        <v>0</v>
      </c>
      <c r="G78" s="130">
        <f t="shared" si="65"/>
        <v>0</v>
      </c>
      <c r="H78" s="130">
        <f t="shared" si="66"/>
        <v>0</v>
      </c>
      <c r="I78" s="130">
        <f t="shared" si="67"/>
        <v>15</v>
      </c>
      <c r="J78" s="130">
        <f t="shared" si="68"/>
        <v>0</v>
      </c>
      <c r="K78" s="147">
        <f t="shared" si="69"/>
        <v>0</v>
      </c>
      <c r="L78" s="45"/>
      <c r="M78" s="46"/>
      <c r="N78" s="46"/>
      <c r="O78" s="46"/>
      <c r="P78" s="46"/>
      <c r="Q78" s="46"/>
      <c r="R78" s="47"/>
      <c r="S78" s="28"/>
      <c r="T78" s="48"/>
      <c r="U78" s="46"/>
      <c r="V78" s="46"/>
      <c r="W78" s="46"/>
      <c r="X78" s="46"/>
      <c r="Y78" s="46"/>
      <c r="Z78" s="93"/>
      <c r="AA78" s="47"/>
      <c r="AB78" s="28"/>
      <c r="AC78" s="48"/>
      <c r="AD78" s="46"/>
      <c r="AE78" s="46"/>
      <c r="AF78" s="46"/>
      <c r="AG78" s="46"/>
      <c r="AH78" s="46"/>
      <c r="AI78" s="47"/>
      <c r="AJ78" s="28"/>
      <c r="AK78" s="48"/>
      <c r="AL78" s="46"/>
      <c r="AM78" s="46"/>
      <c r="AN78" s="46"/>
      <c r="AO78" s="46"/>
      <c r="AP78" s="46"/>
      <c r="AQ78" s="93"/>
      <c r="AR78" s="47"/>
      <c r="AS78" s="28"/>
      <c r="AT78" s="48"/>
      <c r="AU78" s="46"/>
      <c r="AV78" s="46"/>
      <c r="AW78" s="46">
        <v>15</v>
      </c>
      <c r="AX78" s="46"/>
      <c r="AY78" s="46"/>
      <c r="AZ78" s="93"/>
      <c r="BA78" s="47" t="s">
        <v>22</v>
      </c>
      <c r="BB78" s="28">
        <v>2</v>
      </c>
      <c r="BC78" s="48"/>
      <c r="BD78" s="46"/>
      <c r="BE78" s="46"/>
      <c r="BF78" s="46"/>
      <c r="BG78" s="46"/>
      <c r="BH78" s="46"/>
      <c r="BI78" s="47"/>
      <c r="BJ78" s="28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</row>
    <row r="79" spans="1:83" s="5" customFormat="1" ht="15.95" customHeight="1" x14ac:dyDescent="0.25">
      <c r="A79" s="107">
        <f t="shared" si="47"/>
        <v>2</v>
      </c>
      <c r="B79" s="108">
        <v>6</v>
      </c>
      <c r="C79" s="141" t="s">
        <v>70</v>
      </c>
      <c r="D79" s="169">
        <f t="shared" si="62"/>
        <v>30</v>
      </c>
      <c r="E79" s="130">
        <f t="shared" si="63"/>
        <v>2</v>
      </c>
      <c r="F79" s="130">
        <f t="shared" si="64"/>
        <v>15</v>
      </c>
      <c r="G79" s="130">
        <f t="shared" si="65"/>
        <v>0</v>
      </c>
      <c r="H79" s="130">
        <f t="shared" si="66"/>
        <v>0</v>
      </c>
      <c r="I79" s="130">
        <f t="shared" si="67"/>
        <v>15</v>
      </c>
      <c r="J79" s="130">
        <f t="shared" si="68"/>
        <v>0</v>
      </c>
      <c r="K79" s="147">
        <f t="shared" si="69"/>
        <v>0</v>
      </c>
      <c r="L79" s="45"/>
      <c r="M79" s="46"/>
      <c r="N79" s="46"/>
      <c r="O79" s="46"/>
      <c r="P79" s="46"/>
      <c r="Q79" s="46"/>
      <c r="R79" s="47"/>
      <c r="S79" s="56"/>
      <c r="T79" s="48"/>
      <c r="U79" s="46"/>
      <c r="V79" s="46"/>
      <c r="W79" s="46"/>
      <c r="X79" s="46"/>
      <c r="Y79" s="46"/>
      <c r="Z79" s="93"/>
      <c r="AA79" s="47"/>
      <c r="AB79" s="28"/>
      <c r="AC79" s="48"/>
      <c r="AD79" s="46"/>
      <c r="AE79" s="46"/>
      <c r="AF79" s="46"/>
      <c r="AG79" s="46"/>
      <c r="AH79" s="46"/>
      <c r="AI79" s="47"/>
      <c r="AJ79" s="28"/>
      <c r="AK79" s="48"/>
      <c r="AL79" s="46"/>
      <c r="AM79" s="46"/>
      <c r="AN79" s="46"/>
      <c r="AO79" s="46"/>
      <c r="AP79" s="46"/>
      <c r="AQ79" s="93"/>
      <c r="AR79" s="47"/>
      <c r="AS79" s="28"/>
      <c r="AT79" s="48">
        <v>15</v>
      </c>
      <c r="AU79" s="46"/>
      <c r="AV79" s="46"/>
      <c r="AW79" s="46">
        <v>15</v>
      </c>
      <c r="AX79" s="46"/>
      <c r="AY79" s="46"/>
      <c r="AZ79" s="93"/>
      <c r="BA79" s="47" t="s">
        <v>22</v>
      </c>
      <c r="BB79" s="28">
        <v>2</v>
      </c>
      <c r="BC79" s="48"/>
      <c r="BD79" s="46"/>
      <c r="BE79" s="46"/>
      <c r="BF79" s="46"/>
      <c r="BG79" s="46"/>
      <c r="BH79" s="46"/>
      <c r="BI79" s="47"/>
      <c r="BJ79" s="28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</row>
    <row r="80" spans="1:83" s="5" customFormat="1" ht="15.95" customHeight="1" x14ac:dyDescent="0.25">
      <c r="A80" s="107">
        <f t="shared" si="47"/>
        <v>2</v>
      </c>
      <c r="B80" s="108">
        <v>7</v>
      </c>
      <c r="C80" s="141" t="s">
        <v>71</v>
      </c>
      <c r="D80" s="169">
        <f t="shared" si="62"/>
        <v>30</v>
      </c>
      <c r="E80" s="130">
        <f t="shared" si="63"/>
        <v>2</v>
      </c>
      <c r="F80" s="130">
        <f t="shared" si="64"/>
        <v>15</v>
      </c>
      <c r="G80" s="130">
        <f t="shared" si="65"/>
        <v>0</v>
      </c>
      <c r="H80" s="130">
        <f t="shared" si="66"/>
        <v>0</v>
      </c>
      <c r="I80" s="130">
        <f t="shared" si="67"/>
        <v>15</v>
      </c>
      <c r="J80" s="130">
        <f t="shared" si="68"/>
        <v>0</v>
      </c>
      <c r="K80" s="147">
        <f t="shared" si="69"/>
        <v>0</v>
      </c>
      <c r="L80" s="45"/>
      <c r="M80" s="46"/>
      <c r="N80" s="46"/>
      <c r="O80" s="46"/>
      <c r="P80" s="46"/>
      <c r="Q80" s="46"/>
      <c r="R80" s="47"/>
      <c r="S80" s="28"/>
      <c r="T80" s="48"/>
      <c r="U80" s="46"/>
      <c r="V80" s="46"/>
      <c r="W80" s="46"/>
      <c r="X80" s="46"/>
      <c r="Y80" s="46"/>
      <c r="Z80" s="93"/>
      <c r="AA80" s="47"/>
      <c r="AB80" s="28"/>
      <c r="AC80" s="48"/>
      <c r="AD80" s="46"/>
      <c r="AE80" s="46"/>
      <c r="AF80" s="46"/>
      <c r="AG80" s="46"/>
      <c r="AH80" s="46"/>
      <c r="AI80" s="47"/>
      <c r="AJ80" s="28"/>
      <c r="AK80" s="48"/>
      <c r="AL80" s="46"/>
      <c r="AM80" s="46"/>
      <c r="AN80" s="46"/>
      <c r="AO80" s="46"/>
      <c r="AP80" s="46"/>
      <c r="AQ80" s="93"/>
      <c r="AR80" s="47"/>
      <c r="AS80" s="28"/>
      <c r="AT80" s="48"/>
      <c r="AU80" s="46"/>
      <c r="AV80" s="46"/>
      <c r="AW80" s="46"/>
      <c r="AX80" s="46"/>
      <c r="AY80" s="46"/>
      <c r="AZ80" s="93"/>
      <c r="BA80" s="47"/>
      <c r="BB80" s="28"/>
      <c r="BC80" s="48">
        <v>15</v>
      </c>
      <c r="BD80" s="46"/>
      <c r="BE80" s="46"/>
      <c r="BF80" s="46">
        <v>15</v>
      </c>
      <c r="BG80" s="46"/>
      <c r="BH80" s="46"/>
      <c r="BI80" s="47" t="s">
        <v>22</v>
      </c>
      <c r="BJ80" s="28">
        <v>2</v>
      </c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</row>
    <row r="81" spans="1:84" s="5" customFormat="1" ht="15.95" customHeight="1" x14ac:dyDescent="0.25">
      <c r="A81" s="107">
        <f t="shared" si="47"/>
        <v>1</v>
      </c>
      <c r="B81" s="108">
        <v>8</v>
      </c>
      <c r="C81" s="141" t="s">
        <v>72</v>
      </c>
      <c r="D81" s="169">
        <f t="shared" si="62"/>
        <v>15</v>
      </c>
      <c r="E81" s="130">
        <f t="shared" si="63"/>
        <v>1</v>
      </c>
      <c r="F81" s="130">
        <f t="shared" si="64"/>
        <v>0</v>
      </c>
      <c r="G81" s="130">
        <f t="shared" si="65"/>
        <v>0</v>
      </c>
      <c r="H81" s="130">
        <f t="shared" si="66"/>
        <v>0</v>
      </c>
      <c r="I81" s="130">
        <f t="shared" si="67"/>
        <v>15</v>
      </c>
      <c r="J81" s="130">
        <f t="shared" si="68"/>
        <v>0</v>
      </c>
      <c r="K81" s="147">
        <f t="shared" si="69"/>
        <v>0</v>
      </c>
      <c r="L81" s="45"/>
      <c r="M81" s="46"/>
      <c r="N81" s="46"/>
      <c r="O81" s="46"/>
      <c r="P81" s="46"/>
      <c r="Q81" s="46"/>
      <c r="R81" s="47"/>
      <c r="S81" s="28"/>
      <c r="T81" s="48"/>
      <c r="U81" s="46"/>
      <c r="V81" s="46"/>
      <c r="W81" s="46"/>
      <c r="X81" s="46"/>
      <c r="Y81" s="46"/>
      <c r="Z81" s="93"/>
      <c r="AA81" s="47"/>
      <c r="AB81" s="28"/>
      <c r="AC81" s="48"/>
      <c r="AD81" s="46"/>
      <c r="AE81" s="46"/>
      <c r="AF81" s="46"/>
      <c r="AG81" s="46"/>
      <c r="AH81" s="46"/>
      <c r="AI81" s="47"/>
      <c r="AJ81" s="28"/>
      <c r="AK81" s="48"/>
      <c r="AL81" s="46"/>
      <c r="AM81" s="46"/>
      <c r="AN81" s="46"/>
      <c r="AO81" s="46"/>
      <c r="AP81" s="46"/>
      <c r="AQ81" s="93"/>
      <c r="AR81" s="47"/>
      <c r="AS81" s="28"/>
      <c r="AT81" s="48"/>
      <c r="AU81" s="46"/>
      <c r="AV81" s="46"/>
      <c r="AW81" s="46">
        <v>15</v>
      </c>
      <c r="AX81" s="46"/>
      <c r="AY81" s="46"/>
      <c r="AZ81" s="93"/>
      <c r="BA81" s="47" t="s">
        <v>22</v>
      </c>
      <c r="BB81" s="28">
        <v>1</v>
      </c>
      <c r="BC81" s="48"/>
      <c r="BD81" s="46"/>
      <c r="BE81" s="46"/>
      <c r="BF81" s="46"/>
      <c r="BG81" s="46"/>
      <c r="BH81" s="46"/>
      <c r="BI81" s="47"/>
      <c r="BJ81" s="28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</row>
    <row r="82" spans="1:84" s="5" customFormat="1" ht="15.95" customHeight="1" x14ac:dyDescent="0.25">
      <c r="A82" s="107">
        <f t="shared" si="47"/>
        <v>2</v>
      </c>
      <c r="B82" s="108">
        <v>9</v>
      </c>
      <c r="C82" s="141" t="s">
        <v>75</v>
      </c>
      <c r="D82" s="169">
        <f t="shared" si="62"/>
        <v>30</v>
      </c>
      <c r="E82" s="130">
        <f t="shared" si="63"/>
        <v>2</v>
      </c>
      <c r="F82" s="130">
        <f t="shared" si="64"/>
        <v>15</v>
      </c>
      <c r="G82" s="130">
        <f t="shared" si="65"/>
        <v>0</v>
      </c>
      <c r="H82" s="130">
        <f t="shared" si="66"/>
        <v>0</v>
      </c>
      <c r="I82" s="130">
        <f t="shared" si="67"/>
        <v>15</v>
      </c>
      <c r="J82" s="130">
        <f t="shared" si="68"/>
        <v>0</v>
      </c>
      <c r="K82" s="147">
        <f t="shared" si="69"/>
        <v>0</v>
      </c>
      <c r="L82" s="45"/>
      <c r="M82" s="46"/>
      <c r="N82" s="46"/>
      <c r="O82" s="46"/>
      <c r="P82" s="46"/>
      <c r="Q82" s="46"/>
      <c r="R82" s="47"/>
      <c r="S82" s="28"/>
      <c r="T82" s="48"/>
      <c r="U82" s="46"/>
      <c r="V82" s="46"/>
      <c r="W82" s="46"/>
      <c r="X82" s="46"/>
      <c r="Y82" s="46"/>
      <c r="Z82" s="93"/>
      <c r="AA82" s="47"/>
      <c r="AB82" s="28"/>
      <c r="AC82" s="48"/>
      <c r="AD82" s="46"/>
      <c r="AE82" s="46"/>
      <c r="AF82" s="46"/>
      <c r="AG82" s="46"/>
      <c r="AH82" s="46"/>
      <c r="AI82" s="47"/>
      <c r="AJ82" s="28"/>
      <c r="AK82" s="48"/>
      <c r="AL82" s="46"/>
      <c r="AM82" s="46"/>
      <c r="AN82" s="46"/>
      <c r="AO82" s="46"/>
      <c r="AP82" s="46"/>
      <c r="AQ82" s="93"/>
      <c r="AR82" s="47"/>
      <c r="AS82" s="28"/>
      <c r="AT82" s="48"/>
      <c r="AU82" s="46"/>
      <c r="AV82" s="46"/>
      <c r="AW82" s="46"/>
      <c r="AX82" s="46"/>
      <c r="AY82" s="46"/>
      <c r="AZ82" s="93"/>
      <c r="BA82" s="47"/>
      <c r="BB82" s="28"/>
      <c r="BC82" s="48">
        <v>15</v>
      </c>
      <c r="BD82" s="46"/>
      <c r="BE82" s="46"/>
      <c r="BF82" s="46">
        <v>15</v>
      </c>
      <c r="BG82" s="46"/>
      <c r="BH82" s="46"/>
      <c r="BI82" s="47" t="s">
        <v>22</v>
      </c>
      <c r="BJ82" s="28">
        <v>2</v>
      </c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</row>
    <row r="83" spans="1:84" s="5" customFormat="1" ht="15.95" customHeight="1" x14ac:dyDescent="0.25">
      <c r="A83" s="107">
        <f t="shared" si="47"/>
        <v>2</v>
      </c>
      <c r="B83" s="108">
        <v>10</v>
      </c>
      <c r="C83" s="141" t="s">
        <v>76</v>
      </c>
      <c r="D83" s="169">
        <f t="shared" si="62"/>
        <v>30</v>
      </c>
      <c r="E83" s="130">
        <f t="shared" si="63"/>
        <v>2</v>
      </c>
      <c r="F83" s="130">
        <f t="shared" si="64"/>
        <v>15</v>
      </c>
      <c r="G83" s="130">
        <f t="shared" si="65"/>
        <v>0</v>
      </c>
      <c r="H83" s="130">
        <f t="shared" si="66"/>
        <v>0</v>
      </c>
      <c r="I83" s="130">
        <f t="shared" si="67"/>
        <v>15</v>
      </c>
      <c r="J83" s="130">
        <f t="shared" si="68"/>
        <v>0</v>
      </c>
      <c r="K83" s="147">
        <f t="shared" si="69"/>
        <v>0</v>
      </c>
      <c r="L83" s="45"/>
      <c r="M83" s="46"/>
      <c r="N83" s="46"/>
      <c r="O83" s="46"/>
      <c r="P83" s="46"/>
      <c r="Q83" s="46"/>
      <c r="R83" s="47"/>
      <c r="S83" s="28"/>
      <c r="T83" s="48"/>
      <c r="U83" s="46"/>
      <c r="V83" s="46"/>
      <c r="W83" s="46"/>
      <c r="X83" s="46"/>
      <c r="Y83" s="46"/>
      <c r="Z83" s="93"/>
      <c r="AA83" s="47"/>
      <c r="AB83" s="28"/>
      <c r="AC83" s="48"/>
      <c r="AD83" s="46"/>
      <c r="AE83" s="46"/>
      <c r="AF83" s="46"/>
      <c r="AG83" s="46"/>
      <c r="AH83" s="46"/>
      <c r="AI83" s="47"/>
      <c r="AJ83" s="28"/>
      <c r="AK83" s="48"/>
      <c r="AL83" s="46"/>
      <c r="AM83" s="46"/>
      <c r="AN83" s="46"/>
      <c r="AO83" s="46"/>
      <c r="AP83" s="46"/>
      <c r="AQ83" s="93"/>
      <c r="AR83" s="47"/>
      <c r="AS83" s="28"/>
      <c r="AT83" s="48"/>
      <c r="AU83" s="46"/>
      <c r="AV83" s="46"/>
      <c r="AW83" s="46"/>
      <c r="AX83" s="46"/>
      <c r="AY83" s="46"/>
      <c r="AZ83" s="93"/>
      <c r="BA83" s="47"/>
      <c r="BB83" s="28"/>
      <c r="BC83" s="48">
        <v>15</v>
      </c>
      <c r="BD83" s="46"/>
      <c r="BE83" s="46"/>
      <c r="BF83" s="46">
        <v>15</v>
      </c>
      <c r="BG83" s="46"/>
      <c r="BH83" s="46"/>
      <c r="BI83" s="47" t="s">
        <v>22</v>
      </c>
      <c r="BJ83" s="28">
        <v>2</v>
      </c>
      <c r="BK83" s="107"/>
      <c r="BL83" s="107"/>
      <c r="BM83" s="107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7"/>
    </row>
    <row r="84" spans="1:84" s="5" customFormat="1" ht="15.95" customHeight="1" x14ac:dyDescent="0.25">
      <c r="A84" s="107">
        <f t="shared" si="47"/>
        <v>2</v>
      </c>
      <c r="B84" s="108">
        <v>11</v>
      </c>
      <c r="C84" s="141" t="s">
        <v>77</v>
      </c>
      <c r="D84" s="169">
        <f t="shared" si="62"/>
        <v>15</v>
      </c>
      <c r="E84" s="130">
        <f t="shared" si="63"/>
        <v>2</v>
      </c>
      <c r="F84" s="130">
        <f t="shared" si="64"/>
        <v>0</v>
      </c>
      <c r="G84" s="130">
        <f t="shared" si="65"/>
        <v>0</v>
      </c>
      <c r="H84" s="130">
        <f t="shared" si="66"/>
        <v>0</v>
      </c>
      <c r="I84" s="130">
        <f t="shared" si="67"/>
        <v>0</v>
      </c>
      <c r="J84" s="130">
        <f t="shared" si="68"/>
        <v>0</v>
      </c>
      <c r="K84" s="147">
        <f t="shared" si="69"/>
        <v>15</v>
      </c>
      <c r="L84" s="165"/>
      <c r="M84" s="55"/>
      <c r="N84" s="55"/>
      <c r="O84" s="55"/>
      <c r="P84" s="55"/>
      <c r="Q84" s="55"/>
      <c r="R84" s="47"/>
      <c r="S84" s="28"/>
      <c r="T84" s="54"/>
      <c r="U84" s="55"/>
      <c r="V84" s="55"/>
      <c r="W84" s="55"/>
      <c r="X84" s="55"/>
      <c r="Y84" s="55"/>
      <c r="Z84" s="94"/>
      <c r="AA84" s="47"/>
      <c r="AB84" s="28"/>
      <c r="AC84" s="54"/>
      <c r="AD84" s="55"/>
      <c r="AE84" s="55"/>
      <c r="AF84" s="55"/>
      <c r="AG84" s="55"/>
      <c r="AH84" s="55"/>
      <c r="AI84" s="47"/>
      <c r="AJ84" s="28"/>
      <c r="AK84" s="54"/>
      <c r="AL84" s="55"/>
      <c r="AM84" s="55"/>
      <c r="AN84" s="55"/>
      <c r="AO84" s="55"/>
      <c r="AP84" s="55"/>
      <c r="AQ84" s="94"/>
      <c r="AR84" s="47"/>
      <c r="AS84" s="28"/>
      <c r="AT84" s="54"/>
      <c r="AU84" s="55"/>
      <c r="AV84" s="55"/>
      <c r="AW84" s="55"/>
      <c r="AX84" s="55"/>
      <c r="AY84" s="55"/>
      <c r="AZ84" s="94"/>
      <c r="BA84" s="47"/>
      <c r="BB84" s="28"/>
      <c r="BC84" s="54"/>
      <c r="BD84" s="55"/>
      <c r="BE84" s="55"/>
      <c r="BF84" s="55"/>
      <c r="BG84" s="55"/>
      <c r="BH84" s="55">
        <v>15</v>
      </c>
      <c r="BI84" s="47" t="s">
        <v>22</v>
      </c>
      <c r="BJ84" s="28">
        <v>2</v>
      </c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</row>
    <row r="85" spans="1:84" s="5" customFormat="1" ht="15" customHeight="1" x14ac:dyDescent="0.25">
      <c r="B85" s="134"/>
      <c r="C85" s="79"/>
      <c r="D85" s="132"/>
      <c r="E85" s="137"/>
      <c r="F85" s="137"/>
      <c r="G85" s="137"/>
      <c r="H85" s="137"/>
      <c r="I85" s="137"/>
      <c r="J85" s="137"/>
      <c r="K85" s="137"/>
      <c r="L85" s="134"/>
      <c r="M85" s="134"/>
      <c r="N85" s="134"/>
      <c r="O85" s="134"/>
      <c r="P85" s="134"/>
      <c r="Q85" s="134"/>
      <c r="R85" s="6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</row>
    <row r="86" spans="1:84" s="5" customFormat="1" ht="20.100000000000001" customHeight="1" x14ac:dyDescent="0.25">
      <c r="B86" s="135" t="s">
        <v>105</v>
      </c>
      <c r="C86" s="139" t="s">
        <v>108</v>
      </c>
      <c r="D86" s="169">
        <f>SUM(AQ86+AZ86+Z86)</f>
        <v>960</v>
      </c>
      <c r="E86" s="130">
        <f>SUM(AB86+AS86+BB86)</f>
        <v>33</v>
      </c>
      <c r="F86" s="200"/>
      <c r="G86" s="200"/>
      <c r="H86" s="200"/>
      <c r="I86" s="200"/>
      <c r="J86" s="200"/>
      <c r="K86" s="201"/>
      <c r="L86" s="222"/>
      <c r="M86" s="222"/>
      <c r="N86" s="222"/>
      <c r="O86" s="222"/>
      <c r="P86" s="222"/>
      <c r="Q86" s="223"/>
      <c r="R86" s="92"/>
      <c r="S86" s="49"/>
      <c r="T86" s="221"/>
      <c r="U86" s="222"/>
      <c r="V86" s="222"/>
      <c r="W86" s="222"/>
      <c r="X86" s="222"/>
      <c r="Y86" s="223"/>
      <c r="Z86" s="128">
        <v>320</v>
      </c>
      <c r="AA86" s="128" t="s">
        <v>22</v>
      </c>
      <c r="AB86" s="49">
        <v>11</v>
      </c>
      <c r="AC86" s="221"/>
      <c r="AD86" s="222"/>
      <c r="AE86" s="222"/>
      <c r="AF86" s="222"/>
      <c r="AG86" s="222"/>
      <c r="AH86" s="223"/>
      <c r="AI86" s="128"/>
      <c r="AJ86" s="49"/>
      <c r="AK86" s="221"/>
      <c r="AL86" s="222"/>
      <c r="AM86" s="222"/>
      <c r="AN86" s="222"/>
      <c r="AO86" s="222"/>
      <c r="AP86" s="223"/>
      <c r="AQ86" s="128">
        <v>320</v>
      </c>
      <c r="AR86" s="128" t="s">
        <v>22</v>
      </c>
      <c r="AS86" s="49">
        <v>11</v>
      </c>
      <c r="AT86" s="221"/>
      <c r="AU86" s="222"/>
      <c r="AV86" s="222"/>
      <c r="AW86" s="222"/>
      <c r="AX86" s="222"/>
      <c r="AY86" s="223"/>
      <c r="AZ86" s="128">
        <v>320</v>
      </c>
      <c r="BA86" s="128" t="s">
        <v>22</v>
      </c>
      <c r="BB86" s="49">
        <v>11</v>
      </c>
      <c r="BC86" s="221"/>
      <c r="BD86" s="222"/>
      <c r="BE86" s="222"/>
      <c r="BF86" s="222"/>
      <c r="BG86" s="222"/>
      <c r="BH86" s="223"/>
      <c r="BI86" s="136"/>
      <c r="BJ86" s="49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</row>
    <row r="87" spans="1:84" s="5" customFormat="1" ht="15" customHeight="1" x14ac:dyDescent="0.25">
      <c r="B87" s="131"/>
      <c r="C87" s="118"/>
      <c r="D87" s="132"/>
      <c r="E87" s="132"/>
      <c r="F87" s="224"/>
      <c r="G87" s="224"/>
      <c r="H87" s="224"/>
      <c r="I87" s="224"/>
      <c r="J87" s="224"/>
      <c r="K87" s="224"/>
      <c r="L87" s="131"/>
      <c r="M87" s="131"/>
      <c r="N87" s="131"/>
      <c r="O87" s="131"/>
      <c r="P87" s="131"/>
      <c r="Q87" s="131"/>
      <c r="R87" s="86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</row>
    <row r="88" spans="1:84" s="5" customFormat="1" ht="20.100000000000001" customHeight="1" x14ac:dyDescent="0.25">
      <c r="B88" s="135" t="s">
        <v>106</v>
      </c>
      <c r="C88" s="182" t="s">
        <v>107</v>
      </c>
      <c r="D88" s="169">
        <v>0</v>
      </c>
      <c r="E88" s="130">
        <f>SUM(BJ88)</f>
        <v>10</v>
      </c>
      <c r="F88" s="200"/>
      <c r="G88" s="200"/>
      <c r="H88" s="200"/>
      <c r="I88" s="200"/>
      <c r="J88" s="200"/>
      <c r="K88" s="201"/>
      <c r="L88" s="102"/>
      <c r="M88" s="102"/>
      <c r="N88" s="102"/>
      <c r="O88" s="102"/>
      <c r="P88" s="102"/>
      <c r="Q88" s="102"/>
      <c r="R88" s="86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60"/>
      <c r="AU88" s="131"/>
      <c r="AV88" s="131"/>
      <c r="AW88" s="131"/>
      <c r="AX88" s="131"/>
      <c r="AY88" s="88"/>
      <c r="AZ88" s="88"/>
      <c r="BA88" s="88"/>
      <c r="BB88" s="148"/>
      <c r="BC88" s="188"/>
      <c r="BD88" s="88"/>
      <c r="BE88" s="88"/>
      <c r="BF88" s="88"/>
      <c r="BG88" s="88"/>
      <c r="BH88" s="88"/>
      <c r="BI88" s="131" t="s">
        <v>25</v>
      </c>
      <c r="BJ88" s="49">
        <v>10</v>
      </c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</row>
    <row r="89" spans="1:84" s="5" customFormat="1" ht="20.100000000000001" customHeight="1" thickBot="1" x14ac:dyDescent="0.3">
      <c r="B89" s="107"/>
      <c r="C89" s="79"/>
      <c r="D89" s="109"/>
      <c r="E89" s="109"/>
      <c r="F89" s="109"/>
      <c r="G89" s="109"/>
      <c r="H89" s="109"/>
      <c r="I89" s="109"/>
      <c r="J89" s="109"/>
      <c r="K89" s="109"/>
      <c r="L89" s="107"/>
      <c r="M89" s="107"/>
      <c r="N89" s="107"/>
      <c r="O89" s="107"/>
      <c r="P89" s="107"/>
      <c r="Q89" s="107"/>
      <c r="R89" s="64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</row>
    <row r="90" spans="1:84" s="5" customFormat="1" ht="20.100000000000001" customHeight="1" thickBot="1" x14ac:dyDescent="0.3">
      <c r="B90" s="107"/>
      <c r="C90" s="114" t="s">
        <v>122</v>
      </c>
      <c r="D90" s="65">
        <f>D10+D21+D34+D59+D86</f>
        <v>2775</v>
      </c>
      <c r="E90" s="65">
        <f>SUM(E88+E86+E59+E34+E21+E10)</f>
        <v>180</v>
      </c>
      <c r="F90" s="65">
        <f t="shared" ref="F90:Y90" si="70">F10+F21+F34+F59</f>
        <v>810</v>
      </c>
      <c r="G90" s="65">
        <f t="shared" si="70"/>
        <v>405</v>
      </c>
      <c r="H90" s="65">
        <f t="shared" si="70"/>
        <v>75</v>
      </c>
      <c r="I90" s="65">
        <f t="shared" si="70"/>
        <v>435</v>
      </c>
      <c r="J90" s="65">
        <f t="shared" si="70"/>
        <v>15</v>
      </c>
      <c r="K90" s="65">
        <f t="shared" si="70"/>
        <v>75</v>
      </c>
      <c r="L90" s="158">
        <f t="shared" si="70"/>
        <v>195</v>
      </c>
      <c r="M90" s="159">
        <f t="shared" si="70"/>
        <v>90</v>
      </c>
      <c r="N90" s="159">
        <f t="shared" si="70"/>
        <v>15</v>
      </c>
      <c r="O90" s="159">
        <f t="shared" si="70"/>
        <v>30</v>
      </c>
      <c r="P90" s="159">
        <f t="shared" si="70"/>
        <v>0</v>
      </c>
      <c r="Q90" s="159">
        <f t="shared" si="70"/>
        <v>0</v>
      </c>
      <c r="R90" s="159">
        <f t="shared" si="70"/>
        <v>3</v>
      </c>
      <c r="S90" s="164">
        <f t="shared" si="70"/>
        <v>30</v>
      </c>
      <c r="T90" s="158">
        <f t="shared" si="70"/>
        <v>165</v>
      </c>
      <c r="U90" s="159">
        <f t="shared" si="70"/>
        <v>120</v>
      </c>
      <c r="V90" s="159">
        <f t="shared" si="70"/>
        <v>30</v>
      </c>
      <c r="W90" s="159">
        <f t="shared" si="70"/>
        <v>15</v>
      </c>
      <c r="X90" s="159">
        <f t="shared" si="70"/>
        <v>0</v>
      </c>
      <c r="Y90" s="159">
        <f t="shared" si="70"/>
        <v>0</v>
      </c>
      <c r="Z90" s="161">
        <v>320</v>
      </c>
      <c r="AA90" s="159">
        <f>AA10+AA21+AA34+AA59</f>
        <v>4</v>
      </c>
      <c r="AB90" s="164">
        <f>AB86+AB34+AB21+AB10</f>
        <v>30</v>
      </c>
      <c r="AC90" s="158">
        <f t="shared" ref="AC90:AP90" si="71">AC10+AC21+AC34+AC59</f>
        <v>165</v>
      </c>
      <c r="AD90" s="159">
        <f t="shared" si="71"/>
        <v>65</v>
      </c>
      <c r="AE90" s="159">
        <f t="shared" si="71"/>
        <v>0</v>
      </c>
      <c r="AF90" s="159">
        <f t="shared" si="71"/>
        <v>75</v>
      </c>
      <c r="AG90" s="159">
        <f t="shared" si="71"/>
        <v>0</v>
      </c>
      <c r="AH90" s="159">
        <f t="shared" si="71"/>
        <v>0</v>
      </c>
      <c r="AI90" s="159">
        <f t="shared" si="71"/>
        <v>1</v>
      </c>
      <c r="AJ90" s="164">
        <f t="shared" si="71"/>
        <v>30</v>
      </c>
      <c r="AK90" s="158">
        <f t="shared" si="71"/>
        <v>135</v>
      </c>
      <c r="AL90" s="159">
        <f t="shared" si="71"/>
        <v>50</v>
      </c>
      <c r="AM90" s="159">
        <f t="shared" si="71"/>
        <v>0</v>
      </c>
      <c r="AN90" s="159">
        <f t="shared" si="71"/>
        <v>105</v>
      </c>
      <c r="AO90" s="159">
        <f t="shared" si="71"/>
        <v>15</v>
      </c>
      <c r="AP90" s="159">
        <f t="shared" si="71"/>
        <v>15</v>
      </c>
      <c r="AQ90" s="161">
        <v>320</v>
      </c>
      <c r="AR90" s="159">
        <f>AR10+AR21+AR34+AR59</f>
        <v>2</v>
      </c>
      <c r="AS90" s="164">
        <f>AS10+AS21+AS34+AS59+AS86</f>
        <v>30</v>
      </c>
      <c r="AT90" s="158">
        <f t="shared" ref="AT90:AY90" si="72">AT10+AT21+AT34+AT59</f>
        <v>75</v>
      </c>
      <c r="AU90" s="159">
        <f t="shared" si="72"/>
        <v>50</v>
      </c>
      <c r="AV90" s="159">
        <f t="shared" si="72"/>
        <v>30</v>
      </c>
      <c r="AW90" s="159">
        <f t="shared" si="72"/>
        <v>105</v>
      </c>
      <c r="AX90" s="159">
        <f t="shared" si="72"/>
        <v>0</v>
      </c>
      <c r="AY90" s="159">
        <f t="shared" si="72"/>
        <v>30</v>
      </c>
      <c r="AZ90" s="161">
        <v>320</v>
      </c>
      <c r="BA90" s="159">
        <f>BA10+BA21+BA34+BA59</f>
        <v>1</v>
      </c>
      <c r="BB90" s="164">
        <f>BB10+BB21+BB34+BB59+BB86</f>
        <v>30</v>
      </c>
      <c r="BC90" s="158">
        <f t="shared" ref="BC90:BI90" si="73">BC10+BC21+BC34+BC59</f>
        <v>75</v>
      </c>
      <c r="BD90" s="159">
        <f t="shared" si="73"/>
        <v>30</v>
      </c>
      <c r="BE90" s="159">
        <f t="shared" si="73"/>
        <v>0</v>
      </c>
      <c r="BF90" s="159">
        <f t="shared" si="73"/>
        <v>105</v>
      </c>
      <c r="BG90" s="159">
        <f t="shared" si="73"/>
        <v>0</v>
      </c>
      <c r="BH90" s="159">
        <f t="shared" si="73"/>
        <v>30</v>
      </c>
      <c r="BI90" s="159">
        <f t="shared" si="73"/>
        <v>1</v>
      </c>
      <c r="BJ90" s="164">
        <f>BJ10+BJ21+BJ34+BJ59+BJ88</f>
        <v>30</v>
      </c>
      <c r="BK90" s="65" t="e">
        <f>BK$10+BK$21+BK$34+#REF!</f>
        <v>#REF!</v>
      </c>
      <c r="BL90" s="65" t="e">
        <f>BL$10+BL$21+BL$34+#REF!</f>
        <v>#REF!</v>
      </c>
      <c r="BM90" s="65" t="e">
        <f>BM$10+BM$21+BM$34+#REF!</f>
        <v>#REF!</v>
      </c>
      <c r="BN90" s="65" t="e">
        <f>BN$10+BN$21+BN$34+#REF!</f>
        <v>#REF!</v>
      </c>
      <c r="BO90" s="65" t="e">
        <f>BO$10+BO$21+BO$34+#REF!</f>
        <v>#REF!</v>
      </c>
      <c r="BP90" s="65" t="e">
        <f>BP$10+BP$21+BP$34+#REF!</f>
        <v>#REF!</v>
      </c>
      <c r="BQ90" s="65" t="e">
        <f>BQ$10+BQ$21+BQ$34+#REF!</f>
        <v>#REF!</v>
      </c>
      <c r="BR90" s="65" t="e">
        <f>BR$10+BR$21+BR$34+#REF!</f>
        <v>#REF!</v>
      </c>
      <c r="BS90" s="65" t="e">
        <f>BS$10+BS$21+BS$34+#REF!</f>
        <v>#REF!</v>
      </c>
      <c r="BT90" s="65" t="e">
        <f>BT$10+BT$21+BT$34+#REF!</f>
        <v>#REF!</v>
      </c>
      <c r="BU90" s="65" t="e">
        <f>BU$10+BU$21+BU$34+#REF!</f>
        <v>#REF!</v>
      </c>
      <c r="BV90" s="65" t="e">
        <f>BV$10+BV$21+BV$34+#REF!</f>
        <v>#REF!</v>
      </c>
      <c r="BW90" s="65" t="e">
        <f>BW$10+BW$21+BW$34+#REF!</f>
        <v>#REF!</v>
      </c>
      <c r="BX90" s="65" t="e">
        <f>BX$10+BX$21+BX$34+#REF!</f>
        <v>#REF!</v>
      </c>
      <c r="BY90" s="65" t="e">
        <f>BY$10+BY$21+BY$34+#REF!</f>
        <v>#REF!</v>
      </c>
      <c r="BZ90" s="65" t="e">
        <f>BZ$10+BZ$21+BZ$34+#REF!</f>
        <v>#REF!</v>
      </c>
      <c r="CA90" s="65" t="e">
        <f>CA$10+CA$21+CA$34+#REF!</f>
        <v>#REF!</v>
      </c>
      <c r="CB90" s="65" t="e">
        <f>CB$10+CB$21+CB$34+#REF!</f>
        <v>#REF!</v>
      </c>
      <c r="CC90" s="65" t="e">
        <f>CC$10+CC$21+CC$34+#REF!</f>
        <v>#REF!</v>
      </c>
      <c r="CD90" s="65" t="e">
        <f>CD$10+CD$21+CD$34+#REF!</f>
        <v>#REF!</v>
      </c>
      <c r="CE90" s="65" t="e">
        <f>CE$10+CE$21+CE$34+#REF!</f>
        <v>#REF!</v>
      </c>
      <c r="CF90" s="65" t="e">
        <f>CF$10+CF$21+CF$34+#REF!</f>
        <v>#REF!</v>
      </c>
    </row>
    <row r="91" spans="1:84" s="5" customFormat="1" ht="20.100000000000001" customHeight="1" thickBot="1" x14ac:dyDescent="0.3">
      <c r="B91" s="107"/>
      <c r="C91" s="114" t="s">
        <v>110</v>
      </c>
      <c r="D91" s="208">
        <f>SUM(L91+T91+AC91+AK91+AT91+BC91)</f>
        <v>2775</v>
      </c>
      <c r="E91" s="209"/>
      <c r="F91" s="209"/>
      <c r="G91" s="209"/>
      <c r="H91" s="209"/>
      <c r="I91" s="209"/>
      <c r="J91" s="209"/>
      <c r="K91" s="210"/>
      <c r="L91" s="197">
        <f>SUM(L90:Q90)</f>
        <v>330</v>
      </c>
      <c r="M91" s="198"/>
      <c r="N91" s="198"/>
      <c r="O91" s="198"/>
      <c r="P91" s="198"/>
      <c r="Q91" s="199"/>
      <c r="R91" s="156"/>
      <c r="S91" s="157"/>
      <c r="T91" s="197">
        <f>SUM(T90:Z90)</f>
        <v>650</v>
      </c>
      <c r="U91" s="198"/>
      <c r="V91" s="198"/>
      <c r="W91" s="198"/>
      <c r="X91" s="198"/>
      <c r="Y91" s="198"/>
      <c r="Z91" s="199"/>
      <c r="AA91" s="162"/>
      <c r="AB91" s="163"/>
      <c r="AC91" s="208">
        <f>SUM(AC90:AH90)</f>
        <v>305</v>
      </c>
      <c r="AD91" s="209"/>
      <c r="AE91" s="209"/>
      <c r="AF91" s="209"/>
      <c r="AG91" s="209"/>
      <c r="AH91" s="210"/>
      <c r="AI91" s="99"/>
      <c r="AJ91" s="99"/>
      <c r="AK91" s="208">
        <f>SUM(AK90:AQ90)</f>
        <v>640</v>
      </c>
      <c r="AL91" s="209"/>
      <c r="AM91" s="209"/>
      <c r="AN91" s="209"/>
      <c r="AO91" s="209"/>
      <c r="AP91" s="209"/>
      <c r="AQ91" s="210"/>
      <c r="AR91" s="99"/>
      <c r="AS91" s="99"/>
      <c r="AT91" s="208">
        <f>SUM(AT90:AZ90)</f>
        <v>610</v>
      </c>
      <c r="AU91" s="209"/>
      <c r="AV91" s="209"/>
      <c r="AW91" s="209"/>
      <c r="AX91" s="209"/>
      <c r="AY91" s="209"/>
      <c r="AZ91" s="210"/>
      <c r="BA91" s="99"/>
      <c r="BB91" s="99"/>
      <c r="BC91" s="208">
        <f>SUM(BC90:BH90)</f>
        <v>240</v>
      </c>
      <c r="BD91" s="209"/>
      <c r="BE91" s="209"/>
      <c r="BF91" s="209"/>
      <c r="BG91" s="209"/>
      <c r="BH91" s="210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</row>
    <row r="92" spans="1:84" s="5" customFormat="1" ht="20.100000000000001" customHeight="1" thickBot="1" x14ac:dyDescent="0.3">
      <c r="B92" s="107"/>
      <c r="C92" s="138" t="s">
        <v>119</v>
      </c>
      <c r="D92" s="208">
        <f>SUM(L92+T92+AC92+AK92+AT92+BC92)</f>
        <v>1815</v>
      </c>
      <c r="E92" s="209"/>
      <c r="F92" s="209"/>
      <c r="G92" s="209"/>
      <c r="H92" s="209"/>
      <c r="I92" s="209"/>
      <c r="J92" s="209"/>
      <c r="K92" s="210"/>
      <c r="L92" s="208">
        <f>SUM(L90:Q90)</f>
        <v>330</v>
      </c>
      <c r="M92" s="209"/>
      <c r="N92" s="209"/>
      <c r="O92" s="209"/>
      <c r="P92" s="209"/>
      <c r="Q92" s="210"/>
      <c r="R92" s="156"/>
      <c r="S92" s="157"/>
      <c r="T92" s="208">
        <f>SUM(T90:Y90)</f>
        <v>330</v>
      </c>
      <c r="U92" s="209"/>
      <c r="V92" s="209"/>
      <c r="W92" s="209"/>
      <c r="X92" s="209"/>
      <c r="Y92" s="209"/>
      <c r="Z92" s="210"/>
      <c r="AA92" s="156"/>
      <c r="AB92" s="157"/>
      <c r="AC92" s="208">
        <f>SUM(AC90:AH90)</f>
        <v>305</v>
      </c>
      <c r="AD92" s="209"/>
      <c r="AE92" s="209"/>
      <c r="AF92" s="209"/>
      <c r="AG92" s="209"/>
      <c r="AH92" s="210"/>
      <c r="AI92" s="99"/>
      <c r="AJ92" s="99"/>
      <c r="AK92" s="208">
        <f>SUM(AK90:AP90)</f>
        <v>320</v>
      </c>
      <c r="AL92" s="209"/>
      <c r="AM92" s="209"/>
      <c r="AN92" s="209"/>
      <c r="AO92" s="209"/>
      <c r="AP92" s="209"/>
      <c r="AQ92" s="210"/>
      <c r="AR92" s="99"/>
      <c r="AS92" s="99"/>
      <c r="AT92" s="208">
        <f>SUM(AT90:AY90)</f>
        <v>290</v>
      </c>
      <c r="AU92" s="209"/>
      <c r="AV92" s="209"/>
      <c r="AW92" s="209"/>
      <c r="AX92" s="209"/>
      <c r="AY92" s="209"/>
      <c r="AZ92" s="210"/>
      <c r="BA92" s="99"/>
      <c r="BB92" s="99"/>
      <c r="BC92" s="208">
        <f>SUM(BC90:BH90)</f>
        <v>240</v>
      </c>
      <c r="BD92" s="209"/>
      <c r="BE92" s="209"/>
      <c r="BF92" s="209"/>
      <c r="BG92" s="209"/>
      <c r="BH92" s="210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</row>
    <row r="93" spans="1:84" s="5" customFormat="1" ht="15" customHeight="1" thickBot="1" x14ac:dyDescent="0.3">
      <c r="B93" s="107"/>
      <c r="C93" s="67"/>
      <c r="D93" s="69"/>
      <c r="E93" s="69"/>
      <c r="F93" s="68"/>
      <c r="G93" s="26"/>
      <c r="H93" s="26"/>
      <c r="I93" s="26"/>
      <c r="J93" s="26"/>
      <c r="K93" s="26"/>
      <c r="L93" s="106"/>
      <c r="M93" s="106"/>
      <c r="N93" s="106"/>
      <c r="O93" s="106"/>
      <c r="P93" s="106"/>
      <c r="Q93" s="106"/>
      <c r="R93" s="106"/>
      <c r="S93" s="25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</row>
    <row r="94" spans="1:84" s="5" customFormat="1" ht="20.100000000000001" customHeight="1" thickBot="1" x14ac:dyDescent="0.3">
      <c r="B94" s="107"/>
      <c r="C94" s="114" t="s">
        <v>123</v>
      </c>
      <c r="D94" s="65">
        <f>SUM(F94+G94+H94+I94+J94+K94+D86)</f>
        <v>2775</v>
      </c>
      <c r="E94" s="103">
        <f>SUM(E88+E86+E73+E34+E21+E10)</f>
        <v>180</v>
      </c>
      <c r="F94" s="65">
        <f t="shared" ref="F94:M94" si="74">F10+F21+F34+F73</f>
        <v>825</v>
      </c>
      <c r="G94" s="65">
        <f t="shared" si="74"/>
        <v>405</v>
      </c>
      <c r="H94" s="65">
        <f t="shared" si="74"/>
        <v>45</v>
      </c>
      <c r="I94" s="65">
        <f t="shared" si="74"/>
        <v>435</v>
      </c>
      <c r="J94" s="65">
        <f t="shared" si="74"/>
        <v>15</v>
      </c>
      <c r="K94" s="65">
        <f t="shared" si="74"/>
        <v>90</v>
      </c>
      <c r="L94" s="158">
        <f t="shared" si="74"/>
        <v>195</v>
      </c>
      <c r="M94" s="159">
        <f t="shared" si="74"/>
        <v>90</v>
      </c>
      <c r="N94" s="159">
        <f>N$10+N$21+N$34+N73</f>
        <v>15</v>
      </c>
      <c r="O94" s="159">
        <f>O$10+O$21+O$34+O73</f>
        <v>30</v>
      </c>
      <c r="P94" s="159">
        <f>P$10+P$21+P$34+P73</f>
        <v>0</v>
      </c>
      <c r="Q94" s="159">
        <f>Q$10+Q$21+Q$34+Q73</f>
        <v>0</v>
      </c>
      <c r="R94" s="159">
        <f>R$10+R$21+R$34+R73</f>
        <v>3</v>
      </c>
      <c r="S94" s="164">
        <f t="shared" ref="S94:Y94" si="75">S10+S21+S34+S73</f>
        <v>30</v>
      </c>
      <c r="T94" s="158">
        <f t="shared" si="75"/>
        <v>165</v>
      </c>
      <c r="U94" s="159">
        <f t="shared" si="75"/>
        <v>120</v>
      </c>
      <c r="V94" s="159">
        <f t="shared" si="75"/>
        <v>30</v>
      </c>
      <c r="W94" s="159">
        <f t="shared" si="75"/>
        <v>15</v>
      </c>
      <c r="X94" s="159">
        <f t="shared" si="75"/>
        <v>0</v>
      </c>
      <c r="Y94" s="159">
        <f t="shared" si="75"/>
        <v>0</v>
      </c>
      <c r="Z94" s="159">
        <f>SUM(Z86)</f>
        <v>320</v>
      </c>
      <c r="AA94" s="159">
        <f>AA10+AA21+AA34+AA73</f>
        <v>4</v>
      </c>
      <c r="AB94" s="164">
        <f>AB10+AB21+AB34+AB73+AB86</f>
        <v>30</v>
      </c>
      <c r="AC94" s="158">
        <f t="shared" ref="AC94:AP94" si="76">AC10+AC21+AC34+AC73</f>
        <v>165</v>
      </c>
      <c r="AD94" s="159">
        <f t="shared" si="76"/>
        <v>65</v>
      </c>
      <c r="AE94" s="159">
        <f t="shared" si="76"/>
        <v>0</v>
      </c>
      <c r="AF94" s="159">
        <f t="shared" si="76"/>
        <v>75</v>
      </c>
      <c r="AG94" s="159">
        <f t="shared" si="76"/>
        <v>0</v>
      </c>
      <c r="AH94" s="159">
        <f t="shared" si="76"/>
        <v>0</v>
      </c>
      <c r="AI94" s="159">
        <f t="shared" si="76"/>
        <v>1</v>
      </c>
      <c r="AJ94" s="164">
        <f t="shared" si="76"/>
        <v>30</v>
      </c>
      <c r="AK94" s="158">
        <f t="shared" si="76"/>
        <v>135</v>
      </c>
      <c r="AL94" s="159">
        <f t="shared" si="76"/>
        <v>50</v>
      </c>
      <c r="AM94" s="159">
        <f t="shared" si="76"/>
        <v>0</v>
      </c>
      <c r="AN94" s="159">
        <f t="shared" si="76"/>
        <v>90</v>
      </c>
      <c r="AO94" s="159">
        <f t="shared" si="76"/>
        <v>15</v>
      </c>
      <c r="AP94" s="159">
        <f t="shared" si="76"/>
        <v>15</v>
      </c>
      <c r="AQ94" s="159">
        <f>SUM(AQ86)</f>
        <v>320</v>
      </c>
      <c r="AR94" s="159">
        <f>AR10+AR21+AR34+AR73</f>
        <v>2</v>
      </c>
      <c r="AS94" s="164">
        <f>AS10+AS21+AS34+AS73+AS86</f>
        <v>30</v>
      </c>
      <c r="AT94" s="158">
        <f t="shared" ref="AT94:AY94" si="77">AT10+AT21+AT34+AT73</f>
        <v>75</v>
      </c>
      <c r="AU94" s="159">
        <f t="shared" si="77"/>
        <v>50</v>
      </c>
      <c r="AV94" s="159">
        <f t="shared" si="77"/>
        <v>0</v>
      </c>
      <c r="AW94" s="159">
        <f t="shared" si="77"/>
        <v>135</v>
      </c>
      <c r="AX94" s="159">
        <f t="shared" si="77"/>
        <v>0</v>
      </c>
      <c r="AY94" s="159">
        <f t="shared" si="77"/>
        <v>30</v>
      </c>
      <c r="AZ94" s="159">
        <f>SUM(AZ90)</f>
        <v>320</v>
      </c>
      <c r="BA94" s="159">
        <f>BA10+BA21+BA34+BA73</f>
        <v>1</v>
      </c>
      <c r="BB94" s="164">
        <f>BB10+BB21+BB34+BB73+BB86</f>
        <v>30</v>
      </c>
      <c r="BC94" s="158">
        <f t="shared" ref="BC94:BI94" si="78">BC10+BC21+BC34+BC73</f>
        <v>90</v>
      </c>
      <c r="BD94" s="159">
        <f t="shared" si="78"/>
        <v>30</v>
      </c>
      <c r="BE94" s="159">
        <f t="shared" si="78"/>
        <v>0</v>
      </c>
      <c r="BF94" s="159">
        <f t="shared" si="78"/>
        <v>90</v>
      </c>
      <c r="BG94" s="159">
        <f t="shared" si="78"/>
        <v>0</v>
      </c>
      <c r="BH94" s="159">
        <f t="shared" si="78"/>
        <v>45</v>
      </c>
      <c r="BI94" s="159">
        <f t="shared" si="78"/>
        <v>1</v>
      </c>
      <c r="BJ94" s="164">
        <f>BJ10+BJ21+BJ34+BJ73+BJ88</f>
        <v>30</v>
      </c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</row>
    <row r="95" spans="1:84" s="70" customFormat="1" ht="20.100000000000001" customHeight="1" thickBot="1" x14ac:dyDescent="0.25">
      <c r="B95" s="107"/>
      <c r="C95" s="114" t="s">
        <v>110</v>
      </c>
      <c r="D95" s="226">
        <f>SUM(L95+T95+AC95+AK95+AT95+BC95)</f>
        <v>2775</v>
      </c>
      <c r="E95" s="227"/>
      <c r="F95" s="227"/>
      <c r="G95" s="227"/>
      <c r="H95" s="227"/>
      <c r="I95" s="227"/>
      <c r="J95" s="227"/>
      <c r="K95" s="228"/>
      <c r="L95" s="229">
        <f>SUM(L94:Q94)</f>
        <v>330</v>
      </c>
      <c r="M95" s="204"/>
      <c r="N95" s="204"/>
      <c r="O95" s="204"/>
      <c r="P95" s="204"/>
      <c r="Q95" s="205"/>
      <c r="R95" s="106"/>
      <c r="S95" s="25"/>
      <c r="T95" s="203">
        <f>SUM(T94:Z94)</f>
        <v>650</v>
      </c>
      <c r="U95" s="204"/>
      <c r="V95" s="204"/>
      <c r="W95" s="204"/>
      <c r="X95" s="204"/>
      <c r="Y95" s="204"/>
      <c r="Z95" s="205"/>
      <c r="AA95" s="106"/>
      <c r="AB95" s="25"/>
      <c r="AC95" s="229">
        <f>SUM(AC94:AH94)</f>
        <v>305</v>
      </c>
      <c r="AD95" s="204"/>
      <c r="AE95" s="204"/>
      <c r="AF95" s="204"/>
      <c r="AG95" s="204"/>
      <c r="AH95" s="205"/>
      <c r="AI95" s="106"/>
      <c r="AJ95" s="25"/>
      <c r="AK95" s="203">
        <f>SUM(AK94:AQ94)</f>
        <v>625</v>
      </c>
      <c r="AL95" s="204"/>
      <c r="AM95" s="204"/>
      <c r="AN95" s="204"/>
      <c r="AO95" s="204"/>
      <c r="AP95" s="204"/>
      <c r="AQ95" s="205"/>
      <c r="AR95" s="106"/>
      <c r="AS95" s="25"/>
      <c r="AT95" s="203">
        <f>SUM(AT94:AZ94)</f>
        <v>610</v>
      </c>
      <c r="AU95" s="204"/>
      <c r="AV95" s="204"/>
      <c r="AW95" s="204"/>
      <c r="AX95" s="204"/>
      <c r="AY95" s="204"/>
      <c r="AZ95" s="205"/>
      <c r="BA95" s="106"/>
      <c r="BB95" s="25"/>
      <c r="BC95" s="229">
        <f>SUM(BC94:BH94)</f>
        <v>255</v>
      </c>
      <c r="BD95" s="204"/>
      <c r="BE95" s="204"/>
      <c r="BF95" s="204"/>
      <c r="BG95" s="204"/>
      <c r="BH95" s="205"/>
      <c r="BI95" s="106"/>
      <c r="BJ95" s="66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2"/>
    </row>
    <row r="96" spans="1:84" s="70" customFormat="1" ht="20.100000000000001" customHeight="1" thickBot="1" x14ac:dyDescent="0.3">
      <c r="B96" s="107"/>
      <c r="C96" s="115" t="s">
        <v>114</v>
      </c>
      <c r="D96" s="226">
        <f>SUM(L96+T96+AC96+AK96+AT96+BC96)</f>
        <v>1815</v>
      </c>
      <c r="E96" s="227"/>
      <c r="F96" s="227"/>
      <c r="G96" s="227"/>
      <c r="H96" s="227"/>
      <c r="I96" s="227"/>
      <c r="J96" s="227"/>
      <c r="K96" s="228"/>
      <c r="L96" s="203">
        <f>SUM(L94:Q94)</f>
        <v>330</v>
      </c>
      <c r="M96" s="204"/>
      <c r="N96" s="204"/>
      <c r="O96" s="204"/>
      <c r="P96" s="204"/>
      <c r="Q96" s="205"/>
      <c r="R96" s="106"/>
      <c r="S96" s="25"/>
      <c r="T96" s="203">
        <f>SUM(T94:Y94)</f>
        <v>330</v>
      </c>
      <c r="U96" s="204"/>
      <c r="V96" s="204"/>
      <c r="W96" s="204"/>
      <c r="X96" s="204"/>
      <c r="Y96" s="204"/>
      <c r="Z96" s="205"/>
      <c r="AA96" s="106"/>
      <c r="AB96" s="25"/>
      <c r="AC96" s="203">
        <f>SUM(AC94:AH94)</f>
        <v>305</v>
      </c>
      <c r="AD96" s="204"/>
      <c r="AE96" s="204"/>
      <c r="AF96" s="204"/>
      <c r="AG96" s="204"/>
      <c r="AH96" s="205"/>
      <c r="AI96" s="106"/>
      <c r="AJ96" s="25"/>
      <c r="AK96" s="203">
        <f>SUM(AK94:AP94)</f>
        <v>305</v>
      </c>
      <c r="AL96" s="204"/>
      <c r="AM96" s="204"/>
      <c r="AN96" s="204"/>
      <c r="AO96" s="204"/>
      <c r="AP96" s="204"/>
      <c r="AQ96" s="205"/>
      <c r="AR96" s="106"/>
      <c r="AS96" s="25"/>
      <c r="AT96" s="203">
        <f>SUM(AT94:AY94)</f>
        <v>290</v>
      </c>
      <c r="AU96" s="204"/>
      <c r="AV96" s="204"/>
      <c r="AW96" s="204"/>
      <c r="AX96" s="204"/>
      <c r="AY96" s="204"/>
      <c r="AZ96" s="205"/>
      <c r="BA96" s="106"/>
      <c r="BB96" s="25"/>
      <c r="BC96" s="203">
        <f>SUM(BC94:BH94)</f>
        <v>255</v>
      </c>
      <c r="BD96" s="204"/>
      <c r="BE96" s="204"/>
      <c r="BF96" s="204"/>
      <c r="BG96" s="204"/>
      <c r="BH96" s="205"/>
      <c r="BI96" s="106"/>
      <c r="BJ96" s="100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</row>
    <row r="97" spans="1:260" s="5" customFormat="1" ht="20.45" customHeight="1" x14ac:dyDescent="0.2">
      <c r="A97" s="80"/>
      <c r="B97" s="80"/>
      <c r="C97" s="116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  <c r="HS97" s="80"/>
      <c r="HT97" s="80"/>
      <c r="HU97" s="80"/>
      <c r="HV97" s="80"/>
      <c r="HW97" s="80"/>
      <c r="HX97" s="80"/>
      <c r="HY97" s="80"/>
      <c r="HZ97" s="80"/>
      <c r="IA97" s="80"/>
      <c r="IB97" s="80"/>
      <c r="IC97" s="80"/>
      <c r="ID97" s="80"/>
      <c r="IE97" s="80"/>
      <c r="IF97" s="80"/>
      <c r="IG97" s="80"/>
      <c r="IH97" s="80"/>
      <c r="II97" s="80"/>
      <c r="IJ97" s="80"/>
      <c r="IK97" s="80"/>
      <c r="IL97" s="80"/>
      <c r="IM97" s="80"/>
      <c r="IN97" s="80"/>
      <c r="IO97" s="80"/>
      <c r="IP97" s="80"/>
      <c r="IQ97" s="80"/>
      <c r="IR97" s="80"/>
      <c r="IS97" s="80"/>
      <c r="IT97" s="80"/>
      <c r="IU97" s="80"/>
      <c r="IV97" s="80"/>
      <c r="IW97" s="80"/>
      <c r="IX97" s="80"/>
      <c r="IY97" s="80"/>
      <c r="IZ97" s="80"/>
    </row>
    <row r="98" spans="1:260" s="5" customFormat="1" ht="15.75" customHeight="1" x14ac:dyDescent="0.25">
      <c r="B98" s="107"/>
      <c r="C98" s="117" t="s">
        <v>111</v>
      </c>
      <c r="D98" s="69"/>
      <c r="E98" s="69"/>
      <c r="F98" s="68"/>
      <c r="G98" s="26"/>
      <c r="H98" s="26"/>
      <c r="I98" s="26"/>
      <c r="J98" s="26"/>
      <c r="K98" s="26"/>
      <c r="L98" s="106"/>
      <c r="M98" s="106"/>
      <c r="N98" s="106"/>
      <c r="O98" s="106"/>
      <c r="P98" s="106"/>
      <c r="Q98" s="106"/>
      <c r="R98" s="106"/>
      <c r="S98" s="25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</row>
    <row r="99" spans="1:260" s="5" customFormat="1" ht="17.25" customHeight="1" x14ac:dyDescent="0.25">
      <c r="B99" s="107"/>
      <c r="C99" s="117" t="s">
        <v>112</v>
      </c>
      <c r="D99" s="69"/>
      <c r="E99" s="69"/>
      <c r="F99" s="68"/>
      <c r="G99" s="26"/>
      <c r="H99" s="26"/>
      <c r="I99" s="26"/>
      <c r="J99" s="26"/>
      <c r="K99" s="26"/>
      <c r="L99" s="106"/>
      <c r="M99" s="106"/>
      <c r="N99" s="106"/>
      <c r="O99" s="106"/>
      <c r="P99" s="106"/>
      <c r="Q99" s="106"/>
      <c r="R99" s="106"/>
      <c r="S99" s="25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206"/>
      <c r="AV99" s="207"/>
      <c r="AW99" s="207"/>
      <c r="AX99" s="207"/>
      <c r="AY99" s="7"/>
      <c r="AZ99" s="7"/>
      <c r="BA99" s="7"/>
      <c r="BB99" s="7"/>
      <c r="BC99" s="7"/>
      <c r="BD99" s="7"/>
    </row>
    <row r="100" spans="1:260" s="5" customFormat="1" ht="12.75" customHeight="1" x14ac:dyDescent="0.25">
      <c r="B100" s="73"/>
      <c r="C100" s="22" t="s">
        <v>91</v>
      </c>
      <c r="D100" s="26"/>
      <c r="E100" s="26"/>
      <c r="F100" s="68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5"/>
      <c r="AC100" s="190"/>
      <c r="AD100" s="190"/>
      <c r="AE100" s="190"/>
      <c r="AF100" s="190"/>
      <c r="AG100" s="190"/>
      <c r="AH100" s="190"/>
      <c r="AI100" s="190"/>
      <c r="AJ100" s="76"/>
      <c r="AK100" s="7"/>
      <c r="AL100" s="7"/>
      <c r="AM100" s="7"/>
      <c r="AN100" s="7"/>
      <c r="AO100" s="7"/>
      <c r="AT100" s="77"/>
      <c r="AU100" s="207"/>
      <c r="AV100" s="207"/>
      <c r="AW100" s="207"/>
      <c r="AX100" s="207"/>
      <c r="AY100" s="6"/>
      <c r="AZ100" s="6"/>
      <c r="BA100" s="106"/>
      <c r="BB100" s="106"/>
      <c r="BC100" s="106"/>
      <c r="BE100" s="106"/>
      <c r="BF100" s="106"/>
      <c r="BG100" s="106"/>
    </row>
    <row r="101" spans="1:260" s="78" customFormat="1" ht="11.25" customHeight="1" x14ac:dyDescent="0.25">
      <c r="B101" s="107"/>
      <c r="C101" s="26"/>
      <c r="D101" s="26"/>
      <c r="E101" s="26"/>
      <c r="F101" s="68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33"/>
      <c r="AC101" s="190"/>
      <c r="AD101" s="190"/>
      <c r="AE101" s="190"/>
      <c r="AF101" s="190"/>
      <c r="AG101" s="190"/>
      <c r="AH101" s="190"/>
      <c r="AI101" s="190"/>
      <c r="AJ101" s="33"/>
      <c r="AK101" s="6"/>
      <c r="AL101" s="6"/>
      <c r="AM101" s="6"/>
      <c r="AN101" s="6"/>
      <c r="AO101" s="6"/>
      <c r="AU101" s="207"/>
      <c r="AV101" s="207"/>
      <c r="AW101" s="207"/>
      <c r="AX101" s="207"/>
      <c r="AY101" s="22"/>
      <c r="AZ101" s="22"/>
      <c r="BA101" s="106"/>
      <c r="BB101" s="106"/>
      <c r="BC101" s="106"/>
      <c r="BE101" s="106"/>
      <c r="BF101" s="106"/>
      <c r="BG101" s="106"/>
    </row>
  </sheetData>
  <mergeCells count="67">
    <mergeCell ref="BC96:BH96"/>
    <mergeCell ref="BC92:BH92"/>
    <mergeCell ref="AT91:AZ91"/>
    <mergeCell ref="AT92:AZ92"/>
    <mergeCell ref="BC91:BH91"/>
    <mergeCell ref="BC95:BH95"/>
    <mergeCell ref="T96:Z96"/>
    <mergeCell ref="AC96:AH96"/>
    <mergeCell ref="AK96:AQ96"/>
    <mergeCell ref="AT95:AZ95"/>
    <mergeCell ref="AT96:AZ96"/>
    <mergeCell ref="AC95:AH95"/>
    <mergeCell ref="AK95:AQ95"/>
    <mergeCell ref="D92:K92"/>
    <mergeCell ref="L91:Q91"/>
    <mergeCell ref="L92:Q92"/>
    <mergeCell ref="D96:K96"/>
    <mergeCell ref="L96:Q96"/>
    <mergeCell ref="L95:Q95"/>
    <mergeCell ref="D95:K95"/>
    <mergeCell ref="D6:K6"/>
    <mergeCell ref="M6:BJ6"/>
    <mergeCell ref="B7:B8"/>
    <mergeCell ref="C7:C8"/>
    <mergeCell ref="D91:K91"/>
    <mergeCell ref="AT86:AY86"/>
    <mergeCell ref="BC86:BH86"/>
    <mergeCell ref="AK86:AP86"/>
    <mergeCell ref="F87:K87"/>
    <mergeCell ref="B57:D57"/>
    <mergeCell ref="F86:K86"/>
    <mergeCell ref="L86:Q86"/>
    <mergeCell ref="T86:Y86"/>
    <mergeCell ref="AC86:AH86"/>
    <mergeCell ref="D17:K17"/>
    <mergeCell ref="D18:K18"/>
    <mergeCell ref="AR1:BJ1"/>
    <mergeCell ref="T95:Z95"/>
    <mergeCell ref="AU99:AX101"/>
    <mergeCell ref="AC100:AI100"/>
    <mergeCell ref="AC101:AI101"/>
    <mergeCell ref="T92:Z92"/>
    <mergeCell ref="AC91:AH91"/>
    <mergeCell ref="AC92:AH92"/>
    <mergeCell ref="AK91:AQ91"/>
    <mergeCell ref="AK92:AQ92"/>
    <mergeCell ref="BC17:BH17"/>
    <mergeCell ref="BC18:BH18"/>
    <mergeCell ref="BC19:BH19"/>
    <mergeCell ref="AK17:AP17"/>
    <mergeCell ref="AK18:AP18"/>
    <mergeCell ref="AK19:AP19"/>
    <mergeCell ref="D19:K19"/>
    <mergeCell ref="L17:Q17"/>
    <mergeCell ref="L18:Q18"/>
    <mergeCell ref="L19:Q19"/>
    <mergeCell ref="T91:Z91"/>
    <mergeCell ref="F88:K88"/>
    <mergeCell ref="AT17:AY17"/>
    <mergeCell ref="AT18:AY18"/>
    <mergeCell ref="AT19:AY19"/>
    <mergeCell ref="T17:Y17"/>
    <mergeCell ref="T18:Y18"/>
    <mergeCell ref="T19:Y19"/>
    <mergeCell ref="AC17:AH17"/>
    <mergeCell ref="AC18:AH18"/>
    <mergeCell ref="AC19:AH19"/>
  </mergeCells>
  <printOptions horizontalCentered="1"/>
  <pageMargins left="0.19685039370078741" right="0.19685039370078741" top="0.19685039370078741" bottom="0.19685039370078741" header="0" footer="0"/>
  <pageSetup paperSize="9" scale="41" fitToHeight="0" orientation="landscape" r:id="rId1"/>
  <headerFooter alignWithMargins="0"/>
  <rowBreaks count="1" manualBreakCount="1">
    <brk id="57" min="1" max="75" man="1"/>
  </rowBreaks>
  <colBreaks count="1" manualBreakCount="1">
    <brk id="62" max="9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Y100"/>
  <sheetViews>
    <sheetView showGridLines="0" tabSelected="1" view="pageBreakPreview" zoomScale="70" zoomScaleNormal="70" zoomScaleSheetLayoutView="70" workbookViewId="0">
      <pane xSplit="10" ySplit="8" topLeftCell="K9" activePane="bottomRight" state="frozen"/>
      <selection pane="topRight" activeCell="J1" sqref="J1"/>
      <selection pane="bottomLeft" activeCell="A9" sqref="A9"/>
      <selection pane="bottomRight" activeCell="B10" sqref="B10"/>
    </sheetView>
  </sheetViews>
  <sheetFormatPr defaultColWidth="9.140625" defaultRowHeight="12" x14ac:dyDescent="0.2"/>
  <cols>
    <col min="1" max="1" width="5.28515625" style="3" customWidth="1"/>
    <col min="2" max="2" width="58.5703125" style="2" customWidth="1"/>
    <col min="3" max="3" width="9.5703125" style="4" customWidth="1"/>
    <col min="4" max="4" width="5.28515625" style="4" customWidth="1"/>
    <col min="5" max="5" width="5.140625" style="4" customWidth="1"/>
    <col min="6" max="6" width="6.7109375" style="4" customWidth="1"/>
    <col min="7" max="7" width="4.5703125" style="4" customWidth="1"/>
    <col min="8" max="8" width="6.140625" style="4" customWidth="1"/>
    <col min="9" max="9" width="4.140625" style="4" customWidth="1"/>
    <col min="10" max="10" width="5.42578125" style="4" customWidth="1"/>
    <col min="11" max="16" width="4.7109375" style="1" customWidth="1"/>
    <col min="17" max="17" width="5.5703125" style="1" customWidth="1"/>
    <col min="18" max="18" width="4.5703125" style="1" customWidth="1"/>
    <col min="19" max="25" width="4.7109375" style="1" customWidth="1"/>
    <col min="26" max="26" width="5.7109375" style="1" customWidth="1"/>
    <col min="27" max="27" width="3.7109375" style="1" customWidth="1"/>
    <col min="28" max="33" width="4.7109375" style="1" customWidth="1"/>
    <col min="34" max="34" width="5.7109375" style="1" customWidth="1"/>
    <col min="35" max="35" width="3.7109375" style="1" customWidth="1"/>
    <col min="36" max="42" width="4.7109375" style="1" customWidth="1"/>
    <col min="43" max="43" width="5.7109375" style="1" customWidth="1"/>
    <col min="44" max="44" width="3.7109375" style="1" customWidth="1"/>
    <col min="45" max="51" width="4.7109375" style="1" customWidth="1"/>
    <col min="52" max="52" width="4.5703125" style="1" customWidth="1"/>
    <col min="53" max="53" width="3.7109375" style="1" customWidth="1"/>
    <col min="54" max="59" width="4.7109375" style="1" customWidth="1"/>
    <col min="60" max="60" width="5.7109375" style="1" customWidth="1"/>
    <col min="61" max="61" width="3.7109375" style="1" customWidth="1"/>
    <col min="62" max="66" width="3.28515625" style="1" hidden="1" customWidth="1"/>
    <col min="67" max="67" width="2.5703125" style="1" hidden="1" customWidth="1"/>
    <col min="68" max="68" width="2.28515625" style="1" hidden="1" customWidth="1"/>
    <col min="69" max="73" width="3.28515625" style="1" hidden="1" customWidth="1"/>
    <col min="74" max="74" width="2.7109375" style="1" hidden="1" customWidth="1"/>
    <col min="75" max="75" width="2.28515625" style="1" hidden="1" customWidth="1"/>
    <col min="76" max="80" width="3.28515625" style="1" hidden="1" customWidth="1"/>
    <col min="81" max="81" width="2.85546875" style="1" hidden="1" customWidth="1"/>
    <col min="82" max="82" width="2.28515625" style="1" hidden="1" customWidth="1"/>
    <col min="83" max="83" width="1" style="1" hidden="1" customWidth="1"/>
    <col min="84" max="16384" width="9.140625" style="1"/>
  </cols>
  <sheetData>
    <row r="1" spans="1:82" ht="35.25" customHeight="1" x14ac:dyDescent="0.5">
      <c r="A1" s="81" t="s">
        <v>93</v>
      </c>
      <c r="B1" s="23"/>
      <c r="C1" s="9"/>
      <c r="D1" s="9"/>
      <c r="E1" s="9"/>
      <c r="F1" s="9"/>
      <c r="G1" s="9"/>
      <c r="H1" s="9"/>
      <c r="I1" s="9"/>
      <c r="J1" s="9"/>
      <c r="K1" s="82" t="s">
        <v>95</v>
      </c>
      <c r="L1" s="11"/>
      <c r="M1" s="12"/>
      <c r="N1" s="12"/>
      <c r="O1" s="12"/>
      <c r="P1" s="12"/>
      <c r="Q1" s="12"/>
      <c r="R1" s="12"/>
      <c r="S1" s="10"/>
      <c r="T1" s="10"/>
      <c r="U1" s="10"/>
      <c r="V1" s="10"/>
      <c r="W1" s="10"/>
      <c r="X1" s="10"/>
      <c r="Y1" s="10"/>
      <c r="Z1" s="13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10"/>
      <c r="BK1" s="10"/>
      <c r="BL1" s="10"/>
      <c r="BM1" s="10"/>
      <c r="BN1" s="10"/>
      <c r="BO1" s="10"/>
      <c r="BP1" s="10"/>
      <c r="BQ1" s="10"/>
      <c r="BR1" s="10"/>
      <c r="BS1" s="10"/>
    </row>
    <row r="2" spans="1:82" ht="18" x14ac:dyDescent="0.25">
      <c r="A2" s="83" t="s">
        <v>94</v>
      </c>
      <c r="B2" s="24"/>
      <c r="C2" s="9"/>
      <c r="D2" s="9"/>
      <c r="E2" s="14"/>
      <c r="F2" s="14"/>
      <c r="G2" s="9"/>
      <c r="H2" s="9"/>
      <c r="I2" s="15"/>
      <c r="J2" s="9"/>
      <c r="K2" s="87" t="s">
        <v>118</v>
      </c>
      <c r="L2" s="10"/>
      <c r="M2" s="16"/>
      <c r="N2" s="16"/>
      <c r="O2" s="17"/>
      <c r="P2" s="10"/>
      <c r="Q2" s="10"/>
      <c r="R2" s="10"/>
      <c r="T2" s="10"/>
      <c r="W2" s="18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</row>
    <row r="3" spans="1:82" ht="26.25" customHeight="1" x14ac:dyDescent="0.25">
      <c r="A3" s="84" t="s">
        <v>27</v>
      </c>
      <c r="B3" s="22"/>
      <c r="C3" s="9"/>
      <c r="D3" s="9"/>
      <c r="E3" s="14"/>
      <c r="F3" s="14"/>
      <c r="G3" s="9"/>
      <c r="H3" s="9"/>
      <c r="I3" s="9"/>
      <c r="J3" s="9"/>
      <c r="K3" s="81" t="s">
        <v>97</v>
      </c>
      <c r="L3" s="106"/>
      <c r="M3" s="27"/>
      <c r="N3" s="27"/>
      <c r="O3" s="22"/>
      <c r="P3" s="106"/>
      <c r="Q3" s="106"/>
      <c r="R3" s="106"/>
      <c r="S3" s="106"/>
      <c r="T3" s="25"/>
      <c r="U3" s="5"/>
      <c r="V3" s="5"/>
      <c r="W3" s="22"/>
      <c r="X3" s="10"/>
      <c r="Y3" s="10"/>
      <c r="Z3" s="10"/>
      <c r="AB3" s="12"/>
      <c r="AC3" s="10"/>
      <c r="AD3" s="12"/>
      <c r="AE3" s="12"/>
      <c r="AF3" s="12"/>
      <c r="AG3" s="12"/>
      <c r="AH3" s="12"/>
      <c r="AI3" s="12"/>
      <c r="AZ3" s="18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</row>
    <row r="4" spans="1:82" ht="12.75" customHeight="1" x14ac:dyDescent="0.25">
      <c r="A4" s="85"/>
      <c r="B4" s="24"/>
      <c r="C4" s="9"/>
      <c r="D4" s="9"/>
      <c r="E4" s="14"/>
      <c r="F4" s="14"/>
      <c r="G4" s="9"/>
      <c r="H4" s="9"/>
      <c r="I4" s="9"/>
      <c r="J4" s="9"/>
      <c r="K4" s="81" t="s">
        <v>99</v>
      </c>
      <c r="L4" s="106"/>
      <c r="M4" s="27"/>
      <c r="N4" s="27"/>
      <c r="O4" s="22"/>
      <c r="P4" s="106"/>
      <c r="Q4" s="106"/>
      <c r="R4" s="106"/>
      <c r="S4" s="106"/>
      <c r="T4" s="25"/>
      <c r="U4" s="5"/>
      <c r="V4" s="5"/>
      <c r="W4" s="22"/>
      <c r="X4" s="12"/>
      <c r="Y4" s="12"/>
      <c r="Z4" s="10"/>
      <c r="AB4" s="10"/>
      <c r="AC4" s="10"/>
      <c r="AD4" s="12"/>
      <c r="AE4" s="12"/>
      <c r="AF4" s="12"/>
      <c r="AG4" s="12"/>
      <c r="AH4" s="12"/>
      <c r="AI4" s="12"/>
      <c r="BA4" s="12"/>
      <c r="BB4" s="10"/>
      <c r="BC4" s="10"/>
      <c r="BD4" s="18"/>
      <c r="BE4" s="18"/>
      <c r="BF4" s="18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</row>
    <row r="5" spans="1:82" ht="8.25" customHeight="1" x14ac:dyDescent="0.2">
      <c r="A5" s="19"/>
      <c r="B5" s="8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20"/>
      <c r="P5" s="10"/>
      <c r="Q5" s="10"/>
      <c r="R5" s="21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2"/>
      <c r="AE5" s="12"/>
      <c r="AF5" s="12"/>
      <c r="AG5" s="12"/>
      <c r="AH5" s="12"/>
      <c r="AI5" s="12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</row>
    <row r="6" spans="1:82" s="5" customFormat="1" ht="13.5" customHeight="1" x14ac:dyDescent="0.25">
      <c r="A6" s="28"/>
      <c r="B6" s="29"/>
      <c r="C6" s="211" t="s">
        <v>0</v>
      </c>
      <c r="D6" s="212"/>
      <c r="E6" s="212"/>
      <c r="F6" s="212"/>
      <c r="G6" s="212"/>
      <c r="H6" s="212"/>
      <c r="I6" s="212"/>
      <c r="J6" s="230"/>
      <c r="K6" s="104"/>
      <c r="L6" s="214" t="s">
        <v>1</v>
      </c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6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1"/>
    </row>
    <row r="7" spans="1:82" s="7" customFormat="1" ht="14.25" customHeight="1" x14ac:dyDescent="0.25">
      <c r="A7" s="217" t="s">
        <v>2</v>
      </c>
      <c r="B7" s="219" t="s">
        <v>121</v>
      </c>
      <c r="C7" s="173"/>
      <c r="D7" s="90"/>
      <c r="E7" s="89"/>
      <c r="F7" s="132" t="s">
        <v>113</v>
      </c>
      <c r="G7" s="132"/>
      <c r="H7" s="132"/>
      <c r="I7" s="132"/>
      <c r="J7" s="174"/>
      <c r="K7" s="150"/>
      <c r="L7" s="150"/>
      <c r="M7" s="150" t="s">
        <v>3</v>
      </c>
      <c r="N7" s="150"/>
      <c r="O7" s="150"/>
      <c r="P7" s="150"/>
      <c r="Q7" s="150"/>
      <c r="R7" s="151"/>
      <c r="S7" s="150"/>
      <c r="T7" s="150"/>
      <c r="U7" s="150" t="s">
        <v>4</v>
      </c>
      <c r="V7" s="150"/>
      <c r="W7" s="150"/>
      <c r="X7" s="150"/>
      <c r="Y7" s="150"/>
      <c r="Z7" s="150"/>
      <c r="AA7" s="151"/>
      <c r="AB7" s="150"/>
      <c r="AC7" s="150"/>
      <c r="AD7" s="150" t="s">
        <v>5</v>
      </c>
      <c r="AE7" s="150"/>
      <c r="AF7" s="150"/>
      <c r="AG7" s="150"/>
      <c r="AH7" s="150"/>
      <c r="AI7" s="151"/>
      <c r="AJ7" s="150"/>
      <c r="AK7" s="150"/>
      <c r="AL7" s="150" t="s">
        <v>6</v>
      </c>
      <c r="AM7" s="150"/>
      <c r="AN7" s="150"/>
      <c r="AO7" s="150"/>
      <c r="AP7" s="150"/>
      <c r="AQ7" s="150"/>
      <c r="AR7" s="151"/>
      <c r="AS7" s="150"/>
      <c r="AT7" s="150"/>
      <c r="AU7" s="150" t="s">
        <v>7</v>
      </c>
      <c r="AV7" s="150"/>
      <c r="AW7" s="150"/>
      <c r="AX7" s="150"/>
      <c r="AY7" s="150"/>
      <c r="AZ7" s="150"/>
      <c r="BA7" s="151"/>
      <c r="BB7" s="150"/>
      <c r="BC7" s="150"/>
      <c r="BD7" s="150" t="s">
        <v>8</v>
      </c>
      <c r="BE7" s="150"/>
      <c r="BF7" s="150"/>
      <c r="BG7" s="150"/>
      <c r="BH7" s="150"/>
      <c r="BI7" s="152"/>
      <c r="BJ7" s="33"/>
      <c r="BK7" s="33"/>
      <c r="BL7" s="33" t="s">
        <v>9</v>
      </c>
      <c r="BM7" s="33"/>
      <c r="BN7" s="33"/>
      <c r="BO7" s="33"/>
      <c r="BP7" s="34"/>
      <c r="BQ7" s="33"/>
      <c r="BR7" s="33"/>
      <c r="BS7" s="33" t="s">
        <v>10</v>
      </c>
      <c r="BT7" s="33"/>
      <c r="BU7" s="33"/>
      <c r="BV7" s="33"/>
      <c r="BW7" s="34"/>
      <c r="BX7" s="35"/>
      <c r="BY7" s="33"/>
      <c r="BZ7" s="33" t="s">
        <v>11</v>
      </c>
      <c r="CA7" s="33"/>
      <c r="CB7" s="33"/>
      <c r="CC7" s="33"/>
      <c r="CD7" s="36"/>
    </row>
    <row r="8" spans="1:82" s="5" customFormat="1" ht="91.5" customHeight="1" thickBot="1" x14ac:dyDescent="0.3">
      <c r="A8" s="218"/>
      <c r="B8" s="220"/>
      <c r="C8" s="175" t="s">
        <v>100</v>
      </c>
      <c r="D8" s="110" t="s">
        <v>16</v>
      </c>
      <c r="E8" s="37" t="s">
        <v>31</v>
      </c>
      <c r="F8" s="37" t="s">
        <v>32</v>
      </c>
      <c r="G8" s="37" t="s">
        <v>33</v>
      </c>
      <c r="H8" s="37" t="s">
        <v>34</v>
      </c>
      <c r="I8" s="37" t="s">
        <v>35</v>
      </c>
      <c r="J8" s="176" t="s">
        <v>36</v>
      </c>
      <c r="K8" s="142" t="s">
        <v>31</v>
      </c>
      <c r="L8" s="37" t="s">
        <v>32</v>
      </c>
      <c r="M8" s="37" t="s">
        <v>33</v>
      </c>
      <c r="N8" s="37" t="s">
        <v>34</v>
      </c>
      <c r="O8" s="37" t="s">
        <v>35</v>
      </c>
      <c r="P8" s="37" t="s">
        <v>36</v>
      </c>
      <c r="Q8" s="38" t="s">
        <v>15</v>
      </c>
      <c r="R8" s="39" t="s">
        <v>16</v>
      </c>
      <c r="S8" s="37" t="s">
        <v>31</v>
      </c>
      <c r="T8" s="37" t="s">
        <v>32</v>
      </c>
      <c r="U8" s="37" t="s">
        <v>33</v>
      </c>
      <c r="V8" s="37" t="s">
        <v>34</v>
      </c>
      <c r="W8" s="37" t="s">
        <v>35</v>
      </c>
      <c r="X8" s="37" t="s">
        <v>36</v>
      </c>
      <c r="Y8" s="153" t="s">
        <v>109</v>
      </c>
      <c r="Z8" s="38" t="s">
        <v>15</v>
      </c>
      <c r="AA8" s="40" t="s">
        <v>16</v>
      </c>
      <c r="AB8" s="37" t="s">
        <v>31</v>
      </c>
      <c r="AC8" s="37" t="s">
        <v>32</v>
      </c>
      <c r="AD8" s="37" t="s">
        <v>33</v>
      </c>
      <c r="AE8" s="37" t="s">
        <v>34</v>
      </c>
      <c r="AF8" s="37" t="s">
        <v>35</v>
      </c>
      <c r="AG8" s="37" t="s">
        <v>36</v>
      </c>
      <c r="AH8" s="38" t="s">
        <v>15</v>
      </c>
      <c r="AI8" s="40" t="s">
        <v>16</v>
      </c>
      <c r="AJ8" s="37" t="s">
        <v>31</v>
      </c>
      <c r="AK8" s="37" t="s">
        <v>32</v>
      </c>
      <c r="AL8" s="37" t="s">
        <v>33</v>
      </c>
      <c r="AM8" s="37" t="s">
        <v>34</v>
      </c>
      <c r="AN8" s="37" t="s">
        <v>35</v>
      </c>
      <c r="AO8" s="37" t="s">
        <v>36</v>
      </c>
      <c r="AP8" s="153" t="s">
        <v>109</v>
      </c>
      <c r="AQ8" s="38" t="s">
        <v>15</v>
      </c>
      <c r="AR8" s="40" t="s">
        <v>16</v>
      </c>
      <c r="AS8" s="37" t="s">
        <v>31</v>
      </c>
      <c r="AT8" s="37" t="s">
        <v>32</v>
      </c>
      <c r="AU8" s="37" t="s">
        <v>33</v>
      </c>
      <c r="AV8" s="37" t="s">
        <v>34</v>
      </c>
      <c r="AW8" s="37" t="s">
        <v>35</v>
      </c>
      <c r="AX8" s="37" t="s">
        <v>36</v>
      </c>
      <c r="AY8" s="153" t="s">
        <v>109</v>
      </c>
      <c r="AZ8" s="38" t="s">
        <v>15</v>
      </c>
      <c r="BA8" s="40" t="s">
        <v>16</v>
      </c>
      <c r="BB8" s="37" t="s">
        <v>31</v>
      </c>
      <c r="BC8" s="37" t="s">
        <v>32</v>
      </c>
      <c r="BD8" s="37" t="s">
        <v>33</v>
      </c>
      <c r="BE8" s="37" t="s">
        <v>34</v>
      </c>
      <c r="BF8" s="37" t="s">
        <v>35</v>
      </c>
      <c r="BG8" s="37" t="s">
        <v>36</v>
      </c>
      <c r="BH8" s="38" t="s">
        <v>15</v>
      </c>
      <c r="BI8" s="40" t="s">
        <v>16</v>
      </c>
      <c r="BJ8" s="41" t="s">
        <v>12</v>
      </c>
      <c r="BK8" s="42" t="s">
        <v>13</v>
      </c>
      <c r="BL8" s="42" t="s">
        <v>17</v>
      </c>
      <c r="BM8" s="38" t="s">
        <v>18</v>
      </c>
      <c r="BN8" s="38" t="s">
        <v>14</v>
      </c>
      <c r="BO8" s="43" t="s">
        <v>15</v>
      </c>
      <c r="BP8" s="39" t="s">
        <v>16</v>
      </c>
      <c r="BQ8" s="41" t="s">
        <v>12</v>
      </c>
      <c r="BR8" s="42" t="s">
        <v>13</v>
      </c>
      <c r="BS8" s="42" t="s">
        <v>17</v>
      </c>
      <c r="BT8" s="38" t="s">
        <v>18</v>
      </c>
      <c r="BU8" s="38" t="s">
        <v>14</v>
      </c>
      <c r="BV8" s="43" t="s">
        <v>15</v>
      </c>
      <c r="BW8" s="39" t="s">
        <v>16</v>
      </c>
      <c r="BX8" s="41" t="s">
        <v>12</v>
      </c>
      <c r="BY8" s="42" t="s">
        <v>13</v>
      </c>
      <c r="BZ8" s="42" t="s">
        <v>17</v>
      </c>
      <c r="CA8" s="38" t="s">
        <v>18</v>
      </c>
      <c r="CB8" s="38" t="s">
        <v>14</v>
      </c>
      <c r="CC8" s="43" t="s">
        <v>15</v>
      </c>
      <c r="CD8" s="39" t="s">
        <v>16</v>
      </c>
    </row>
    <row r="9" spans="1:82" s="5" customFormat="1" ht="15" customHeight="1" x14ac:dyDescent="0.2"/>
    <row r="10" spans="1:82" s="5" customFormat="1" ht="23.25" customHeight="1" x14ac:dyDescent="0.25">
      <c r="A10" s="96" t="s">
        <v>19</v>
      </c>
      <c r="B10" s="138" t="s">
        <v>127</v>
      </c>
      <c r="C10" s="169">
        <f>SUM(C11:C15)</f>
        <v>116</v>
      </c>
      <c r="D10" s="32">
        <f>SUM(D11:D15)</f>
        <v>13</v>
      </c>
      <c r="E10" s="32">
        <f>SUM(E11:E13)</f>
        <v>22</v>
      </c>
      <c r="F10" s="32">
        <f t="shared" ref="F10:K10" si="0">SUM(F11:F15)</f>
        <v>72</v>
      </c>
      <c r="G10" s="32">
        <f t="shared" si="0"/>
        <v>10</v>
      </c>
      <c r="H10" s="32">
        <f t="shared" si="0"/>
        <v>12</v>
      </c>
      <c r="I10" s="32">
        <f t="shared" si="0"/>
        <v>0</v>
      </c>
      <c r="J10" s="170">
        <f t="shared" si="0"/>
        <v>0</v>
      </c>
      <c r="K10" s="126">
        <f t="shared" si="0"/>
        <v>22</v>
      </c>
      <c r="L10" s="130">
        <f>SUM(L11:L13)</f>
        <v>0</v>
      </c>
      <c r="M10" s="130">
        <f>SUM(M11:M15)</f>
        <v>10</v>
      </c>
      <c r="N10" s="130">
        <f>SUM(N11:N13)</f>
        <v>0</v>
      </c>
      <c r="O10" s="130">
        <f>SUM(O11:O13)</f>
        <v>0</v>
      </c>
      <c r="P10" s="130">
        <f>SUM(P11:P13)</f>
        <v>0</v>
      </c>
      <c r="Q10" s="125">
        <f>COUNTIF(Q11:Q13,"E")</f>
        <v>0</v>
      </c>
      <c r="R10" s="147">
        <f>SUM(R11:R15)</f>
        <v>4</v>
      </c>
      <c r="S10" s="146">
        <f>SUM(S11:S13)</f>
        <v>0</v>
      </c>
      <c r="T10" s="130">
        <f>SUM(T11:T13)</f>
        <v>0</v>
      </c>
      <c r="U10" s="130">
        <f>SUM(U11:U13)</f>
        <v>0</v>
      </c>
      <c r="V10" s="130">
        <f>SUM(V11:V15)</f>
        <v>12</v>
      </c>
      <c r="W10" s="130">
        <f>SUM(W11:W13)</f>
        <v>0</v>
      </c>
      <c r="X10" s="130">
        <f>SUM(X11:X13)</f>
        <v>0</v>
      </c>
      <c r="Y10" s="130">
        <f>SUM(Y11:Y13)</f>
        <v>0</v>
      </c>
      <c r="Z10" s="125">
        <f>COUNTIF(Z11:Z13,"E")</f>
        <v>0</v>
      </c>
      <c r="AA10" s="147">
        <f>SUM(AA11:AA15)</f>
        <v>1</v>
      </c>
      <c r="AB10" s="126">
        <f t="shared" ref="AB10:AG10" si="1">SUM(AB11:AB13)</f>
        <v>0</v>
      </c>
      <c r="AC10" s="130">
        <f t="shared" si="1"/>
        <v>18</v>
      </c>
      <c r="AD10" s="130">
        <f t="shared" si="1"/>
        <v>0</v>
      </c>
      <c r="AE10" s="130">
        <f t="shared" si="1"/>
        <v>0</v>
      </c>
      <c r="AF10" s="130">
        <f t="shared" si="1"/>
        <v>0</v>
      </c>
      <c r="AG10" s="130">
        <f t="shared" si="1"/>
        <v>0</v>
      </c>
      <c r="AH10" s="125">
        <f>COUNTIF(AH11:AH13,"E")</f>
        <v>0</v>
      </c>
      <c r="AI10" s="147">
        <f>SUM(AI11:AI15)</f>
        <v>2</v>
      </c>
      <c r="AJ10" s="126">
        <f t="shared" ref="AJ10:AO10" si="2">SUM(AJ11:AJ13)</f>
        <v>0</v>
      </c>
      <c r="AK10" s="130">
        <f t="shared" si="2"/>
        <v>18</v>
      </c>
      <c r="AL10" s="130">
        <f t="shared" si="2"/>
        <v>0</v>
      </c>
      <c r="AM10" s="130">
        <f t="shared" si="2"/>
        <v>0</v>
      </c>
      <c r="AN10" s="130">
        <f t="shared" si="2"/>
        <v>0</v>
      </c>
      <c r="AO10" s="130">
        <f t="shared" si="2"/>
        <v>0</v>
      </c>
      <c r="AP10" s="130"/>
      <c r="AQ10" s="125">
        <f>COUNTIF(AQ11:AQ13,"E")</f>
        <v>0</v>
      </c>
      <c r="AR10" s="147">
        <f>SUM(AR11:AR15)</f>
        <v>2</v>
      </c>
      <c r="AS10" s="126">
        <f t="shared" ref="AS10:AX10" si="3">SUM(AS11:AS13)</f>
        <v>0</v>
      </c>
      <c r="AT10" s="130">
        <f t="shared" si="3"/>
        <v>18</v>
      </c>
      <c r="AU10" s="130">
        <f t="shared" si="3"/>
        <v>0</v>
      </c>
      <c r="AV10" s="130">
        <f t="shared" si="3"/>
        <v>0</v>
      </c>
      <c r="AW10" s="130">
        <f t="shared" si="3"/>
        <v>0</v>
      </c>
      <c r="AX10" s="130">
        <f t="shared" si="3"/>
        <v>0</v>
      </c>
      <c r="AY10" s="130"/>
      <c r="AZ10" s="125">
        <f>COUNTIF(AZ11:AZ13,"E")</f>
        <v>0</v>
      </c>
      <c r="BA10" s="147">
        <f>SUM(BA11:BA15)</f>
        <v>2</v>
      </c>
      <c r="BB10" s="126">
        <f t="shared" ref="BB10:BG10" si="4">SUM(BB11:BB13)</f>
        <v>0</v>
      </c>
      <c r="BC10" s="130">
        <f t="shared" si="4"/>
        <v>18</v>
      </c>
      <c r="BD10" s="130">
        <f t="shared" si="4"/>
        <v>0</v>
      </c>
      <c r="BE10" s="130">
        <f t="shared" si="4"/>
        <v>0</v>
      </c>
      <c r="BF10" s="130">
        <f t="shared" si="4"/>
        <v>0</v>
      </c>
      <c r="BG10" s="130">
        <f t="shared" si="4"/>
        <v>0</v>
      </c>
      <c r="BH10" s="125">
        <v>1</v>
      </c>
      <c r="BI10" s="147">
        <f>SUM(BI11:BI15)</f>
        <v>2</v>
      </c>
      <c r="BJ10" s="98">
        <f>SUM(BJ11:BJ55)</f>
        <v>0</v>
      </c>
      <c r="BK10" s="96">
        <f>SUM(BK11:BK55)</f>
        <v>0</v>
      </c>
      <c r="BL10" s="96">
        <f>SUM(BL11:BL55)</f>
        <v>0</v>
      </c>
      <c r="BM10" s="96">
        <f>SUM(BM11:BM55)</f>
        <v>0</v>
      </c>
      <c r="BN10" s="96">
        <f>SUM(BN11:BN55)</f>
        <v>0</v>
      </c>
      <c r="BO10" s="96">
        <f>COUNTIF(BO11:BO55,"E")</f>
        <v>0</v>
      </c>
      <c r="BP10" s="96">
        <f t="shared" ref="BP10:BU10" si="5">SUM(BP11:BP55)</f>
        <v>0</v>
      </c>
      <c r="BQ10" s="96">
        <f t="shared" si="5"/>
        <v>0</v>
      </c>
      <c r="BR10" s="96">
        <f t="shared" si="5"/>
        <v>0</v>
      </c>
      <c r="BS10" s="96">
        <f t="shared" si="5"/>
        <v>0</v>
      </c>
      <c r="BT10" s="96">
        <f t="shared" si="5"/>
        <v>0</v>
      </c>
      <c r="BU10" s="96">
        <f t="shared" si="5"/>
        <v>0</v>
      </c>
      <c r="BV10" s="96">
        <f>COUNTIF(BV11:BV55,"E")</f>
        <v>0</v>
      </c>
      <c r="BW10" s="96">
        <f t="shared" ref="BW10:CB10" si="6">SUM(BW11:BW55)</f>
        <v>0</v>
      </c>
      <c r="BX10" s="96">
        <f t="shared" si="6"/>
        <v>0</v>
      </c>
      <c r="BY10" s="96">
        <f t="shared" si="6"/>
        <v>0</v>
      </c>
      <c r="BZ10" s="96">
        <f t="shared" si="6"/>
        <v>0</v>
      </c>
      <c r="CA10" s="96">
        <f t="shared" si="6"/>
        <v>0</v>
      </c>
      <c r="CB10" s="96">
        <f t="shared" si="6"/>
        <v>0</v>
      </c>
      <c r="CC10" s="96">
        <f>COUNTIF(CC11:CC55,"E")</f>
        <v>0</v>
      </c>
      <c r="CD10" s="96">
        <f>SUM(CD11:CD55)</f>
        <v>0</v>
      </c>
    </row>
    <row r="11" spans="1:82" s="5" customFormat="1" ht="15.95" customHeight="1" x14ac:dyDescent="0.25">
      <c r="A11" s="108">
        <v>1</v>
      </c>
      <c r="B11" s="138" t="s">
        <v>120</v>
      </c>
      <c r="C11" s="169">
        <f>E11+F11+G11+H11+I11+J11</f>
        <v>12</v>
      </c>
      <c r="D11" s="32">
        <f t="shared" ref="D11:D15" si="7">SUM(R11+AA11+AI11+AR11+BA11+BI11)</f>
        <v>2</v>
      </c>
      <c r="E11" s="130">
        <f t="shared" ref="E11:J15" si="8">K11+S11+AB11+AJ11+AS11+BB11</f>
        <v>12</v>
      </c>
      <c r="F11" s="130">
        <f t="shared" si="8"/>
        <v>0</v>
      </c>
      <c r="G11" s="130">
        <f t="shared" si="8"/>
        <v>0</v>
      </c>
      <c r="H11" s="130">
        <f t="shared" si="8"/>
        <v>0</v>
      </c>
      <c r="I11" s="130">
        <f t="shared" si="8"/>
        <v>0</v>
      </c>
      <c r="J11" s="171">
        <f t="shared" si="8"/>
        <v>0</v>
      </c>
      <c r="K11" s="166">
        <v>12</v>
      </c>
      <c r="L11" s="167"/>
      <c r="M11" s="167"/>
      <c r="N11" s="167"/>
      <c r="O11" s="167"/>
      <c r="P11" s="167"/>
      <c r="Q11" s="183" t="s">
        <v>22</v>
      </c>
      <c r="R11" s="185">
        <v>2</v>
      </c>
      <c r="S11" s="168"/>
      <c r="T11" s="167"/>
      <c r="U11" s="167"/>
      <c r="V11" s="167"/>
      <c r="W11" s="167"/>
      <c r="X11" s="167"/>
      <c r="Y11" s="167"/>
      <c r="Z11" s="183"/>
      <c r="AA11" s="186"/>
      <c r="AB11" s="168"/>
      <c r="AC11" s="167"/>
      <c r="AD11" s="167"/>
      <c r="AE11" s="167"/>
      <c r="AF11" s="167"/>
      <c r="AG11" s="167"/>
      <c r="AH11" s="183"/>
      <c r="AI11" s="186"/>
      <c r="AJ11" s="168"/>
      <c r="AK11" s="167"/>
      <c r="AL11" s="167"/>
      <c r="AM11" s="167"/>
      <c r="AN11" s="167"/>
      <c r="AO11" s="167"/>
      <c r="AP11" s="167"/>
      <c r="AQ11" s="183"/>
      <c r="AR11" s="186"/>
      <c r="AS11" s="168"/>
      <c r="AT11" s="167"/>
      <c r="AU11" s="167"/>
      <c r="AV11" s="167"/>
      <c r="AW11" s="167"/>
      <c r="AX11" s="167"/>
      <c r="AY11" s="167"/>
      <c r="AZ11" s="183"/>
      <c r="BA11" s="186"/>
      <c r="BB11" s="168"/>
      <c r="BC11" s="167"/>
      <c r="BD11" s="167"/>
      <c r="BE11" s="167"/>
      <c r="BF11" s="167"/>
      <c r="BG11" s="167"/>
      <c r="BH11" s="183"/>
      <c r="BI11" s="186"/>
      <c r="BJ11" s="45"/>
      <c r="BK11" s="46"/>
      <c r="BL11" s="46"/>
      <c r="BM11" s="46"/>
      <c r="BN11" s="46"/>
      <c r="BO11" s="47"/>
      <c r="BP11" s="28"/>
      <c r="BQ11" s="48"/>
      <c r="BR11" s="46"/>
      <c r="BS11" s="46"/>
      <c r="BT11" s="46"/>
      <c r="BU11" s="46"/>
      <c r="BV11" s="47"/>
      <c r="BW11" s="28"/>
      <c r="BX11" s="48"/>
      <c r="BY11" s="46"/>
      <c r="BZ11" s="46"/>
      <c r="CA11" s="46"/>
      <c r="CB11" s="46"/>
      <c r="CC11" s="47"/>
      <c r="CD11" s="28"/>
    </row>
    <row r="12" spans="1:82" s="5" customFormat="1" ht="15.95" customHeight="1" x14ac:dyDescent="0.25">
      <c r="A12" s="108">
        <v>2</v>
      </c>
      <c r="B12" s="139" t="s">
        <v>116</v>
      </c>
      <c r="C12" s="169">
        <f>E12+F12+G12+H12+I12+J12</f>
        <v>72</v>
      </c>
      <c r="D12" s="32">
        <f t="shared" si="7"/>
        <v>8</v>
      </c>
      <c r="E12" s="130">
        <f t="shared" si="8"/>
        <v>0</v>
      </c>
      <c r="F12" s="130">
        <f t="shared" si="8"/>
        <v>72</v>
      </c>
      <c r="G12" s="130">
        <f t="shared" si="8"/>
        <v>0</v>
      </c>
      <c r="H12" s="130">
        <f t="shared" si="8"/>
        <v>0</v>
      </c>
      <c r="I12" s="130">
        <f t="shared" si="8"/>
        <v>0</v>
      </c>
      <c r="J12" s="171">
        <f t="shared" si="8"/>
        <v>0</v>
      </c>
      <c r="K12" s="165"/>
      <c r="L12" s="55"/>
      <c r="M12" s="55"/>
      <c r="N12" s="55"/>
      <c r="O12" s="55"/>
      <c r="P12" s="55"/>
      <c r="Q12" s="94"/>
      <c r="R12" s="148"/>
      <c r="S12" s="54"/>
      <c r="T12" s="55"/>
      <c r="U12" s="55"/>
      <c r="V12" s="55"/>
      <c r="W12" s="55"/>
      <c r="X12" s="55"/>
      <c r="Y12" s="55"/>
      <c r="Z12" s="94"/>
      <c r="AA12" s="148"/>
      <c r="AB12" s="54"/>
      <c r="AC12" s="55">
        <v>18</v>
      </c>
      <c r="AD12" s="55"/>
      <c r="AE12" s="55"/>
      <c r="AF12" s="55"/>
      <c r="AG12" s="55"/>
      <c r="AH12" s="94" t="s">
        <v>22</v>
      </c>
      <c r="AI12" s="49">
        <v>2</v>
      </c>
      <c r="AJ12" s="54"/>
      <c r="AK12" s="55">
        <v>18</v>
      </c>
      <c r="AL12" s="55"/>
      <c r="AM12" s="55"/>
      <c r="AN12" s="55"/>
      <c r="AO12" s="55"/>
      <c r="AP12" s="55"/>
      <c r="AQ12" s="94" t="s">
        <v>22</v>
      </c>
      <c r="AR12" s="49">
        <v>2</v>
      </c>
      <c r="AS12" s="54"/>
      <c r="AT12" s="55">
        <v>18</v>
      </c>
      <c r="AU12" s="55"/>
      <c r="AV12" s="55"/>
      <c r="AW12" s="55"/>
      <c r="AX12" s="155"/>
      <c r="AY12" s="155"/>
      <c r="AZ12" s="94" t="s">
        <v>22</v>
      </c>
      <c r="BA12" s="49">
        <v>2</v>
      </c>
      <c r="BB12" s="54"/>
      <c r="BC12" s="55">
        <v>18</v>
      </c>
      <c r="BD12" s="55"/>
      <c r="BE12" s="55"/>
      <c r="BF12" s="55"/>
      <c r="BG12" s="55"/>
      <c r="BH12" s="94" t="s">
        <v>38</v>
      </c>
      <c r="BI12" s="49">
        <v>2</v>
      </c>
      <c r="BJ12" s="45"/>
      <c r="BK12" s="46"/>
      <c r="BL12" s="46"/>
      <c r="BM12" s="46"/>
      <c r="BN12" s="46"/>
      <c r="BO12" s="47"/>
      <c r="BP12" s="28"/>
      <c r="BQ12" s="48"/>
      <c r="BR12" s="46"/>
      <c r="BS12" s="46"/>
      <c r="BT12" s="46"/>
      <c r="BU12" s="46"/>
      <c r="BV12" s="47"/>
      <c r="BW12" s="28"/>
      <c r="BX12" s="48"/>
      <c r="BY12" s="46"/>
      <c r="BZ12" s="46"/>
      <c r="CA12" s="46"/>
      <c r="CB12" s="46"/>
      <c r="CC12" s="47"/>
      <c r="CD12" s="28"/>
    </row>
    <row r="13" spans="1:82" s="5" customFormat="1" ht="15.95" customHeight="1" x14ac:dyDescent="0.25">
      <c r="A13" s="108">
        <v>3</v>
      </c>
      <c r="B13" s="140" t="s">
        <v>37</v>
      </c>
      <c r="C13" s="172">
        <f>E13+F13+G13+H13+I13+J13</f>
        <v>10</v>
      </c>
      <c r="D13" s="32">
        <f t="shared" si="7"/>
        <v>1</v>
      </c>
      <c r="E13" s="135">
        <f t="shared" si="8"/>
        <v>10</v>
      </c>
      <c r="F13" s="130">
        <f t="shared" si="8"/>
        <v>0</v>
      </c>
      <c r="G13" s="130">
        <f t="shared" si="8"/>
        <v>0</v>
      </c>
      <c r="H13" s="130">
        <f t="shared" si="8"/>
        <v>0</v>
      </c>
      <c r="I13" s="130">
        <f t="shared" si="8"/>
        <v>0</v>
      </c>
      <c r="J13" s="171">
        <f t="shared" si="8"/>
        <v>0</v>
      </c>
      <c r="K13" s="165">
        <v>10</v>
      </c>
      <c r="L13" s="55"/>
      <c r="M13" s="55"/>
      <c r="N13" s="55"/>
      <c r="O13" s="55"/>
      <c r="P13" s="55"/>
      <c r="Q13" s="94" t="s">
        <v>22</v>
      </c>
      <c r="R13" s="49">
        <v>1</v>
      </c>
      <c r="S13" s="54"/>
      <c r="T13" s="55"/>
      <c r="U13" s="55"/>
      <c r="V13" s="55"/>
      <c r="W13" s="55"/>
      <c r="X13" s="55"/>
      <c r="Y13" s="55"/>
      <c r="Z13" s="94"/>
      <c r="AA13" s="49"/>
      <c r="AB13" s="54"/>
      <c r="AC13" s="55"/>
      <c r="AD13" s="55"/>
      <c r="AE13" s="55"/>
      <c r="AF13" s="55"/>
      <c r="AG13" s="55"/>
      <c r="AH13" s="94"/>
      <c r="AI13" s="49"/>
      <c r="AJ13" s="54"/>
      <c r="AK13" s="55"/>
      <c r="AL13" s="55"/>
      <c r="AM13" s="55"/>
      <c r="AN13" s="55"/>
      <c r="AO13" s="55"/>
      <c r="AP13" s="55"/>
      <c r="AQ13" s="94"/>
      <c r="AR13" s="49"/>
      <c r="AS13" s="54"/>
      <c r="AT13" s="55"/>
      <c r="AU13" s="55"/>
      <c r="AV13" s="55"/>
      <c r="AW13" s="55"/>
      <c r="AX13" s="55"/>
      <c r="AY13" s="55"/>
      <c r="AZ13" s="94"/>
      <c r="BA13" s="49"/>
      <c r="BB13" s="54"/>
      <c r="BC13" s="55"/>
      <c r="BD13" s="55"/>
      <c r="BE13" s="55"/>
      <c r="BF13" s="55"/>
      <c r="BG13" s="55"/>
      <c r="BH13" s="94"/>
      <c r="BI13" s="49"/>
      <c r="BJ13" s="45"/>
      <c r="BK13" s="46"/>
      <c r="BL13" s="46"/>
      <c r="BM13" s="46"/>
      <c r="BN13" s="46"/>
      <c r="BO13" s="47"/>
      <c r="BP13" s="28"/>
      <c r="BQ13" s="48"/>
      <c r="BR13" s="46"/>
      <c r="BS13" s="46"/>
      <c r="BT13" s="46"/>
      <c r="BU13" s="46"/>
      <c r="BV13" s="47"/>
      <c r="BW13" s="28"/>
      <c r="BX13" s="48"/>
      <c r="BY13" s="46"/>
      <c r="BZ13" s="46"/>
      <c r="CA13" s="46"/>
      <c r="CB13" s="46"/>
      <c r="CC13" s="47"/>
      <c r="CD13" s="28"/>
    </row>
    <row r="14" spans="1:82" s="5" customFormat="1" ht="15.95" customHeight="1" x14ac:dyDescent="0.25">
      <c r="A14" s="108">
        <v>4</v>
      </c>
      <c r="B14" s="118" t="s">
        <v>115</v>
      </c>
      <c r="C14" s="172">
        <f t="shared" ref="C14:C15" si="9">E14+F14+G14+H14+I14+J14</f>
        <v>10</v>
      </c>
      <c r="D14" s="32">
        <f t="shared" si="7"/>
        <v>1</v>
      </c>
      <c r="E14" s="135">
        <f t="shared" si="8"/>
        <v>0</v>
      </c>
      <c r="F14" s="130">
        <f t="shared" si="8"/>
        <v>0</v>
      </c>
      <c r="G14" s="130">
        <f t="shared" si="8"/>
        <v>10</v>
      </c>
      <c r="H14" s="130">
        <f t="shared" si="8"/>
        <v>0</v>
      </c>
      <c r="I14" s="130">
        <f t="shared" si="8"/>
        <v>0</v>
      </c>
      <c r="J14" s="171">
        <f t="shared" si="8"/>
        <v>0</v>
      </c>
      <c r="K14" s="165"/>
      <c r="L14" s="55"/>
      <c r="M14" s="55">
        <v>10</v>
      </c>
      <c r="N14" s="55"/>
      <c r="O14" s="55"/>
      <c r="P14" s="55"/>
      <c r="Q14" s="94" t="s">
        <v>22</v>
      </c>
      <c r="R14" s="49">
        <v>1</v>
      </c>
      <c r="S14" s="54"/>
      <c r="T14" s="55"/>
      <c r="U14" s="55"/>
      <c r="V14" s="55"/>
      <c r="W14" s="55"/>
      <c r="X14" s="55"/>
      <c r="Y14" s="55"/>
      <c r="Z14" s="94"/>
      <c r="AA14" s="49"/>
      <c r="AB14" s="54"/>
      <c r="AC14" s="55"/>
      <c r="AD14" s="55"/>
      <c r="AE14" s="55"/>
      <c r="AF14" s="55"/>
      <c r="AG14" s="55"/>
      <c r="AH14" s="94"/>
      <c r="AI14" s="49"/>
      <c r="AJ14" s="54"/>
      <c r="AK14" s="55"/>
      <c r="AL14" s="55"/>
      <c r="AM14" s="55"/>
      <c r="AN14" s="55"/>
      <c r="AO14" s="55"/>
      <c r="AP14" s="55"/>
      <c r="AQ14" s="94"/>
      <c r="AR14" s="49"/>
      <c r="AS14" s="54"/>
      <c r="AT14" s="55"/>
      <c r="AU14" s="55"/>
      <c r="AV14" s="55"/>
      <c r="AW14" s="55"/>
      <c r="AX14" s="55"/>
      <c r="AY14" s="55"/>
      <c r="AZ14" s="94"/>
      <c r="BA14" s="49"/>
      <c r="BB14" s="54"/>
      <c r="BC14" s="55"/>
      <c r="BD14" s="55"/>
      <c r="BE14" s="55"/>
      <c r="BF14" s="55"/>
      <c r="BG14" s="55"/>
      <c r="BH14" s="94"/>
      <c r="BI14" s="49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</row>
    <row r="15" spans="1:82" s="5" customFormat="1" ht="15.95" customHeight="1" x14ac:dyDescent="0.25">
      <c r="A15" s="108">
        <v>5</v>
      </c>
      <c r="B15" s="112" t="s">
        <v>89</v>
      </c>
      <c r="C15" s="172">
        <f t="shared" si="9"/>
        <v>12</v>
      </c>
      <c r="D15" s="32">
        <f t="shared" si="7"/>
        <v>1</v>
      </c>
      <c r="E15" s="135">
        <f t="shared" si="8"/>
        <v>0</v>
      </c>
      <c r="F15" s="130">
        <f t="shared" si="8"/>
        <v>0</v>
      </c>
      <c r="G15" s="130">
        <f t="shared" si="8"/>
        <v>0</v>
      </c>
      <c r="H15" s="130">
        <f t="shared" si="8"/>
        <v>12</v>
      </c>
      <c r="I15" s="130">
        <f t="shared" si="8"/>
        <v>0</v>
      </c>
      <c r="J15" s="171">
        <f t="shared" si="8"/>
        <v>0</v>
      </c>
      <c r="K15" s="165"/>
      <c r="L15" s="55"/>
      <c r="M15" s="55"/>
      <c r="N15" s="55"/>
      <c r="O15" s="55"/>
      <c r="P15" s="55"/>
      <c r="Q15" s="94"/>
      <c r="R15" s="49"/>
      <c r="S15" s="54"/>
      <c r="T15" s="55"/>
      <c r="U15" s="55"/>
      <c r="V15" s="55">
        <v>12</v>
      </c>
      <c r="W15" s="55"/>
      <c r="X15" s="55"/>
      <c r="Y15" s="55"/>
      <c r="Z15" s="94" t="s">
        <v>22</v>
      </c>
      <c r="AA15" s="49">
        <v>1</v>
      </c>
      <c r="AB15" s="54"/>
      <c r="AC15" s="55"/>
      <c r="AD15" s="55"/>
      <c r="AE15" s="55"/>
      <c r="AF15" s="55"/>
      <c r="AG15" s="55"/>
      <c r="AH15" s="94"/>
      <c r="AI15" s="49"/>
      <c r="AJ15" s="54"/>
      <c r="AK15" s="55"/>
      <c r="AL15" s="55"/>
      <c r="AM15" s="55"/>
      <c r="AN15" s="55"/>
      <c r="AO15" s="55"/>
      <c r="AP15" s="55"/>
      <c r="AQ15" s="94"/>
      <c r="AR15" s="49"/>
      <c r="AS15" s="54"/>
      <c r="AT15" s="55"/>
      <c r="AU15" s="55"/>
      <c r="AV15" s="55"/>
      <c r="AW15" s="55"/>
      <c r="AX15" s="55"/>
      <c r="AY15" s="55"/>
      <c r="AZ15" s="94"/>
      <c r="BA15" s="49"/>
      <c r="BB15" s="54"/>
      <c r="BC15" s="55"/>
      <c r="BD15" s="55"/>
      <c r="BE15" s="55"/>
      <c r="BF15" s="55"/>
      <c r="BG15" s="55"/>
      <c r="BH15" s="94"/>
      <c r="BI15" s="49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</row>
    <row r="16" spans="1:82" s="5" customFormat="1" ht="15.95" customHeight="1" x14ac:dyDescent="0.25">
      <c r="A16" s="108">
        <v>6</v>
      </c>
      <c r="B16" s="138" t="s">
        <v>24</v>
      </c>
      <c r="C16" s="225">
        <v>2</v>
      </c>
      <c r="D16" s="200"/>
      <c r="E16" s="200"/>
      <c r="F16" s="200"/>
      <c r="G16" s="200"/>
      <c r="H16" s="200"/>
      <c r="I16" s="200"/>
      <c r="J16" s="231"/>
      <c r="K16" s="232">
        <v>2</v>
      </c>
      <c r="L16" s="233"/>
      <c r="M16" s="233"/>
      <c r="N16" s="233"/>
      <c r="O16" s="233"/>
      <c r="P16" s="233"/>
      <c r="Q16" s="184" t="s">
        <v>25</v>
      </c>
      <c r="R16" s="149">
        <v>0</v>
      </c>
      <c r="S16" s="189"/>
      <c r="T16" s="189"/>
      <c r="U16" s="189"/>
      <c r="V16" s="189"/>
      <c r="W16" s="189"/>
      <c r="X16" s="189"/>
      <c r="Y16" s="129"/>
      <c r="Z16" s="129"/>
      <c r="AA16" s="129"/>
      <c r="AB16" s="189"/>
      <c r="AC16" s="189"/>
      <c r="AD16" s="189"/>
      <c r="AE16" s="189"/>
      <c r="AF16" s="189"/>
      <c r="AG16" s="189"/>
      <c r="AH16" s="129"/>
      <c r="AI16" s="129"/>
      <c r="AJ16" s="189"/>
      <c r="AK16" s="189"/>
      <c r="AL16" s="189"/>
      <c r="AM16" s="189"/>
      <c r="AN16" s="189"/>
      <c r="AO16" s="189"/>
      <c r="AP16" s="129"/>
      <c r="AQ16" s="129"/>
      <c r="AR16" s="129"/>
      <c r="AS16" s="189"/>
      <c r="AT16" s="189"/>
      <c r="AU16" s="189"/>
      <c r="AV16" s="189"/>
      <c r="AW16" s="189"/>
      <c r="AX16" s="189"/>
      <c r="AY16" s="129"/>
      <c r="AZ16" s="129"/>
      <c r="BA16" s="129"/>
      <c r="BB16" s="189"/>
      <c r="BC16" s="189"/>
      <c r="BD16" s="189"/>
      <c r="BE16" s="189"/>
      <c r="BF16" s="189"/>
      <c r="BG16" s="189"/>
      <c r="BH16" s="129"/>
      <c r="BI16" s="129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</row>
    <row r="17" spans="1:82" s="5" customFormat="1" ht="15.95" customHeight="1" x14ac:dyDescent="0.25">
      <c r="A17" s="108">
        <v>7</v>
      </c>
      <c r="B17" s="138" t="s">
        <v>26</v>
      </c>
      <c r="C17" s="225">
        <v>4</v>
      </c>
      <c r="D17" s="200"/>
      <c r="E17" s="200"/>
      <c r="F17" s="200"/>
      <c r="G17" s="200"/>
      <c r="H17" s="200"/>
      <c r="I17" s="200"/>
      <c r="J17" s="231"/>
      <c r="K17" s="232">
        <v>4</v>
      </c>
      <c r="L17" s="233"/>
      <c r="M17" s="233"/>
      <c r="N17" s="233"/>
      <c r="O17" s="233"/>
      <c r="P17" s="233"/>
      <c r="Q17" s="184" t="s">
        <v>25</v>
      </c>
      <c r="R17" s="149">
        <v>0</v>
      </c>
      <c r="S17" s="190"/>
      <c r="T17" s="190"/>
      <c r="U17" s="190"/>
      <c r="V17" s="190"/>
      <c r="W17" s="190"/>
      <c r="X17" s="190"/>
      <c r="Y17" s="134"/>
      <c r="Z17" s="134"/>
      <c r="AA17" s="134"/>
      <c r="AB17" s="190"/>
      <c r="AC17" s="190"/>
      <c r="AD17" s="190"/>
      <c r="AE17" s="190"/>
      <c r="AF17" s="190"/>
      <c r="AG17" s="190"/>
      <c r="AH17" s="134"/>
      <c r="AI17" s="134"/>
      <c r="AJ17" s="190"/>
      <c r="AK17" s="190"/>
      <c r="AL17" s="190"/>
      <c r="AM17" s="190"/>
      <c r="AN17" s="190"/>
      <c r="AO17" s="190"/>
      <c r="AP17" s="134"/>
      <c r="AQ17" s="134"/>
      <c r="AR17" s="134"/>
      <c r="AS17" s="190"/>
      <c r="AT17" s="190"/>
      <c r="AU17" s="190"/>
      <c r="AV17" s="190"/>
      <c r="AW17" s="190"/>
      <c r="AX17" s="190"/>
      <c r="AY17" s="134"/>
      <c r="AZ17" s="134"/>
      <c r="BA17" s="134"/>
      <c r="BB17" s="190"/>
      <c r="BC17" s="190"/>
      <c r="BD17" s="190"/>
      <c r="BE17" s="190"/>
      <c r="BF17" s="190"/>
      <c r="BG17" s="190"/>
      <c r="BH17" s="134"/>
      <c r="BI17" s="134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</row>
    <row r="18" spans="1:82" s="5" customFormat="1" ht="15.95" customHeight="1" x14ac:dyDescent="0.25">
      <c r="A18" s="108">
        <v>8</v>
      </c>
      <c r="B18" s="141" t="s">
        <v>96</v>
      </c>
      <c r="C18" s="191">
        <v>2</v>
      </c>
      <c r="D18" s="192"/>
      <c r="E18" s="192"/>
      <c r="F18" s="192"/>
      <c r="G18" s="192"/>
      <c r="H18" s="192"/>
      <c r="I18" s="192"/>
      <c r="J18" s="235"/>
      <c r="K18" s="232">
        <v>2</v>
      </c>
      <c r="L18" s="233"/>
      <c r="M18" s="233"/>
      <c r="N18" s="233"/>
      <c r="O18" s="233"/>
      <c r="P18" s="233"/>
      <c r="Q18" s="184" t="s">
        <v>25</v>
      </c>
      <c r="R18" s="149">
        <v>0</v>
      </c>
      <c r="S18" s="190"/>
      <c r="T18" s="190"/>
      <c r="U18" s="190"/>
      <c r="V18" s="190"/>
      <c r="W18" s="190"/>
      <c r="X18" s="190"/>
      <c r="Y18" s="134"/>
      <c r="AB18" s="190"/>
      <c r="AC18" s="190"/>
      <c r="AD18" s="190"/>
      <c r="AE18" s="190"/>
      <c r="AF18" s="190"/>
      <c r="AG18" s="190"/>
      <c r="AJ18" s="190"/>
      <c r="AK18" s="190"/>
      <c r="AL18" s="190"/>
      <c r="AM18" s="190"/>
      <c r="AN18" s="190"/>
      <c r="AO18" s="190"/>
      <c r="AP18" s="134"/>
      <c r="AS18" s="190"/>
      <c r="AT18" s="190"/>
      <c r="AU18" s="190"/>
      <c r="AV18" s="190"/>
      <c r="AW18" s="190"/>
      <c r="AX18" s="190"/>
      <c r="AY18" s="134"/>
      <c r="BB18" s="190"/>
      <c r="BC18" s="190"/>
      <c r="BD18" s="190"/>
      <c r="BE18" s="190"/>
      <c r="BF18" s="190"/>
      <c r="BG18" s="190"/>
    </row>
    <row r="19" spans="1:82" s="5" customFormat="1" ht="20.100000000000001" customHeight="1" x14ac:dyDescent="0.25">
      <c r="A19" s="50"/>
      <c r="B19" s="79"/>
    </row>
    <row r="20" spans="1:82" s="5" customFormat="1" ht="20.100000000000001" customHeight="1" x14ac:dyDescent="0.25">
      <c r="A20" s="96" t="s">
        <v>20</v>
      </c>
      <c r="B20" s="138" t="s">
        <v>128</v>
      </c>
      <c r="C20" s="169">
        <f>SUM(C21:C31)</f>
        <v>271</v>
      </c>
      <c r="D20" s="130">
        <f t="shared" ref="D20:P20" si="10">SUM(D21:D31)</f>
        <v>44</v>
      </c>
      <c r="E20" s="32">
        <f t="shared" si="10"/>
        <v>151</v>
      </c>
      <c r="F20" s="32">
        <f t="shared" si="10"/>
        <v>105</v>
      </c>
      <c r="G20" s="32">
        <f t="shared" si="10"/>
        <v>15</v>
      </c>
      <c r="H20" s="32">
        <f t="shared" si="10"/>
        <v>0</v>
      </c>
      <c r="I20" s="32">
        <f t="shared" si="10"/>
        <v>0</v>
      </c>
      <c r="J20" s="170">
        <f t="shared" si="10"/>
        <v>0</v>
      </c>
      <c r="K20" s="177">
        <f t="shared" si="10"/>
        <v>70</v>
      </c>
      <c r="L20" s="32">
        <f t="shared" si="10"/>
        <v>45</v>
      </c>
      <c r="M20" s="32">
        <f t="shared" si="10"/>
        <v>0</v>
      </c>
      <c r="N20" s="32">
        <f t="shared" si="10"/>
        <v>0</v>
      </c>
      <c r="O20" s="32">
        <f t="shared" si="10"/>
        <v>0</v>
      </c>
      <c r="P20" s="32">
        <f t="shared" si="10"/>
        <v>0</v>
      </c>
      <c r="Q20" s="96">
        <f>COUNTIF(Q21:Q31,"E")</f>
        <v>3</v>
      </c>
      <c r="R20" s="32">
        <f t="shared" ref="R20:X20" si="11">SUM(R21:R31)</f>
        <v>24</v>
      </c>
      <c r="S20" s="32">
        <f t="shared" si="11"/>
        <v>69</v>
      </c>
      <c r="T20" s="32">
        <f t="shared" si="11"/>
        <v>60</v>
      </c>
      <c r="U20" s="32">
        <f t="shared" si="11"/>
        <v>15</v>
      </c>
      <c r="V20" s="32">
        <f t="shared" si="11"/>
        <v>0</v>
      </c>
      <c r="W20" s="32">
        <f t="shared" si="11"/>
        <v>0</v>
      </c>
      <c r="X20" s="32">
        <f t="shared" si="11"/>
        <v>0</v>
      </c>
      <c r="Y20" s="32"/>
      <c r="Z20" s="96">
        <f>COUNTIF(Z21:Z31,"E")</f>
        <v>4</v>
      </c>
      <c r="AA20" s="32">
        <f t="shared" ref="AA20:AO20" si="12">SUM(AA21:AA31)</f>
        <v>17</v>
      </c>
      <c r="AB20" s="32">
        <f t="shared" si="12"/>
        <v>12</v>
      </c>
      <c r="AC20" s="32">
        <f t="shared" si="12"/>
        <v>0</v>
      </c>
      <c r="AD20" s="32">
        <f t="shared" si="12"/>
        <v>0</v>
      </c>
      <c r="AE20" s="32">
        <f t="shared" si="12"/>
        <v>0</v>
      </c>
      <c r="AF20" s="32">
        <f t="shared" si="12"/>
        <v>0</v>
      </c>
      <c r="AG20" s="32">
        <f t="shared" si="12"/>
        <v>0</v>
      </c>
      <c r="AH20" s="32">
        <f t="shared" si="12"/>
        <v>0</v>
      </c>
      <c r="AI20" s="32">
        <f t="shared" si="12"/>
        <v>3</v>
      </c>
      <c r="AJ20" s="32">
        <f t="shared" si="12"/>
        <v>0</v>
      </c>
      <c r="AK20" s="32">
        <f t="shared" si="12"/>
        <v>0</v>
      </c>
      <c r="AL20" s="32">
        <f t="shared" si="12"/>
        <v>0</v>
      </c>
      <c r="AM20" s="32">
        <f t="shared" si="12"/>
        <v>0</v>
      </c>
      <c r="AN20" s="32">
        <f t="shared" si="12"/>
        <v>0</v>
      </c>
      <c r="AO20" s="32">
        <f t="shared" si="12"/>
        <v>0</v>
      </c>
      <c r="AP20" s="32"/>
      <c r="AQ20" s="32">
        <f t="shared" ref="AQ20:AX20" si="13">SUM(AQ21:AQ31)</f>
        <v>0</v>
      </c>
      <c r="AR20" s="32">
        <f t="shared" si="13"/>
        <v>0</v>
      </c>
      <c r="AS20" s="32">
        <f t="shared" si="13"/>
        <v>0</v>
      </c>
      <c r="AT20" s="32">
        <f t="shared" si="13"/>
        <v>0</v>
      </c>
      <c r="AU20" s="32">
        <f t="shared" si="13"/>
        <v>0</v>
      </c>
      <c r="AV20" s="32">
        <f t="shared" si="13"/>
        <v>0</v>
      </c>
      <c r="AW20" s="32">
        <f t="shared" si="13"/>
        <v>0</v>
      </c>
      <c r="AX20" s="32">
        <f t="shared" si="13"/>
        <v>0</v>
      </c>
      <c r="AY20" s="32"/>
      <c r="AZ20" s="32">
        <f t="shared" ref="AZ20:BI20" si="14">SUM(AZ21:AZ31)</f>
        <v>0</v>
      </c>
      <c r="BA20" s="32">
        <f t="shared" si="14"/>
        <v>0</v>
      </c>
      <c r="BB20" s="32">
        <f t="shared" si="14"/>
        <v>0</v>
      </c>
      <c r="BC20" s="32">
        <f t="shared" si="14"/>
        <v>0</v>
      </c>
      <c r="BD20" s="32">
        <f t="shared" si="14"/>
        <v>0</v>
      </c>
      <c r="BE20" s="32">
        <f t="shared" si="14"/>
        <v>0</v>
      </c>
      <c r="BF20" s="32">
        <f t="shared" si="14"/>
        <v>0</v>
      </c>
      <c r="BG20" s="32">
        <f t="shared" si="14"/>
        <v>0</v>
      </c>
      <c r="BH20" s="32">
        <f t="shared" si="14"/>
        <v>0</v>
      </c>
      <c r="BI20" s="32">
        <f t="shared" si="14"/>
        <v>0</v>
      </c>
      <c r="BJ20" s="96">
        <f>SUM(BJ21:BJ55)</f>
        <v>0</v>
      </c>
      <c r="BK20" s="96">
        <f>SUM(BK21:BK55)</f>
        <v>0</v>
      </c>
      <c r="BL20" s="96">
        <f>SUM(BL21:BL55)</f>
        <v>0</v>
      </c>
      <c r="BM20" s="96">
        <f>SUM(BM21:BM55)</f>
        <v>0</v>
      </c>
      <c r="BN20" s="96">
        <f>SUM(BN21:BN55)</f>
        <v>0</v>
      </c>
      <c r="BO20" s="96">
        <f>COUNTIF(BO21:BO55,"E")</f>
        <v>0</v>
      </c>
      <c r="BP20" s="96">
        <f t="shared" ref="BP20:BU20" si="15">SUM(BP21:BP55)</f>
        <v>0</v>
      </c>
      <c r="BQ20" s="96">
        <f t="shared" si="15"/>
        <v>0</v>
      </c>
      <c r="BR20" s="96">
        <f t="shared" si="15"/>
        <v>0</v>
      </c>
      <c r="BS20" s="96">
        <f t="shared" si="15"/>
        <v>0</v>
      </c>
      <c r="BT20" s="96">
        <f t="shared" si="15"/>
        <v>0</v>
      </c>
      <c r="BU20" s="96">
        <f t="shared" si="15"/>
        <v>0</v>
      </c>
      <c r="BV20" s="96">
        <f>COUNTIF(BV21:BV55,"E")</f>
        <v>0</v>
      </c>
      <c r="BW20" s="96">
        <f t="shared" ref="BW20:CB20" si="16">SUM(BW21:BW55)</f>
        <v>0</v>
      </c>
      <c r="BX20" s="96">
        <f t="shared" si="16"/>
        <v>0</v>
      </c>
      <c r="BY20" s="96">
        <f t="shared" si="16"/>
        <v>0</v>
      </c>
      <c r="BZ20" s="96">
        <f t="shared" si="16"/>
        <v>0</v>
      </c>
      <c r="CA20" s="96">
        <f t="shared" si="16"/>
        <v>0</v>
      </c>
      <c r="CB20" s="96">
        <f t="shared" si="16"/>
        <v>0</v>
      </c>
      <c r="CC20" s="96">
        <f>COUNTIF(CC21:CC55,"E")</f>
        <v>0</v>
      </c>
      <c r="CD20" s="96">
        <f>SUM(CD21:CD55)</f>
        <v>0</v>
      </c>
    </row>
    <row r="21" spans="1:82" s="5" customFormat="1" ht="15.95" customHeight="1" x14ac:dyDescent="0.25">
      <c r="A21" s="108">
        <v>1</v>
      </c>
      <c r="B21" s="138" t="s">
        <v>39</v>
      </c>
      <c r="C21" s="169">
        <f t="shared" ref="C21:C31" si="17">E21+F21+G21+H21+I21+J21</f>
        <v>30</v>
      </c>
      <c r="D21" s="130">
        <f t="shared" ref="D21:D31" si="18">SUM(R21+AA21+AI21+AR21+BA21+BI21)</f>
        <v>6</v>
      </c>
      <c r="E21" s="130">
        <f t="shared" ref="E21:J31" si="19">K21+S21+AB21+AJ21+AS21+BB21</f>
        <v>15</v>
      </c>
      <c r="F21" s="130">
        <f t="shared" si="19"/>
        <v>15</v>
      </c>
      <c r="G21" s="130">
        <f t="shared" si="19"/>
        <v>0</v>
      </c>
      <c r="H21" s="130">
        <f t="shared" si="19"/>
        <v>0</v>
      </c>
      <c r="I21" s="130">
        <f t="shared" si="19"/>
        <v>0</v>
      </c>
      <c r="J21" s="171">
        <f t="shared" si="19"/>
        <v>0</v>
      </c>
      <c r="K21" s="45">
        <v>15</v>
      </c>
      <c r="L21" s="46">
        <v>15</v>
      </c>
      <c r="M21" s="46"/>
      <c r="N21" s="46"/>
      <c r="O21" s="46"/>
      <c r="P21" s="46"/>
      <c r="Q21" s="108" t="s">
        <v>23</v>
      </c>
      <c r="R21" s="105">
        <v>6</v>
      </c>
      <c r="S21" s="48"/>
      <c r="T21" s="46"/>
      <c r="U21" s="46"/>
      <c r="V21" s="46"/>
      <c r="W21" s="46"/>
      <c r="X21" s="46"/>
      <c r="Y21" s="93"/>
      <c r="Z21" s="47"/>
      <c r="AA21" s="105"/>
      <c r="AB21" s="48"/>
      <c r="AC21" s="46"/>
      <c r="AD21" s="46"/>
      <c r="AE21" s="46"/>
      <c r="AF21" s="46"/>
      <c r="AG21" s="46"/>
      <c r="AH21" s="47"/>
      <c r="AI21" s="105"/>
      <c r="AJ21" s="48"/>
      <c r="AK21" s="46"/>
      <c r="AL21" s="46"/>
      <c r="AM21" s="46"/>
      <c r="AN21" s="46"/>
      <c r="AO21" s="46"/>
      <c r="AP21" s="93"/>
      <c r="AQ21" s="47"/>
      <c r="AR21" s="105"/>
      <c r="AS21" s="48"/>
      <c r="AT21" s="46"/>
      <c r="AU21" s="46"/>
      <c r="AV21" s="46"/>
      <c r="AW21" s="46"/>
      <c r="AX21" s="46"/>
      <c r="AY21" s="93"/>
      <c r="AZ21" s="47"/>
      <c r="BA21" s="105"/>
      <c r="BB21" s="48"/>
      <c r="BC21" s="46"/>
      <c r="BD21" s="46"/>
      <c r="BE21" s="46"/>
      <c r="BF21" s="46"/>
      <c r="BG21" s="46"/>
      <c r="BH21" s="47"/>
      <c r="BI21" s="105"/>
      <c r="BJ21" s="45"/>
      <c r="BK21" s="46"/>
      <c r="BL21" s="46"/>
      <c r="BM21" s="46"/>
      <c r="BN21" s="46"/>
      <c r="BO21" s="47"/>
      <c r="BP21" s="28"/>
      <c r="BQ21" s="48"/>
      <c r="BR21" s="46"/>
      <c r="BS21" s="46"/>
      <c r="BT21" s="46"/>
      <c r="BU21" s="46"/>
      <c r="BV21" s="47"/>
      <c r="BW21" s="28"/>
      <c r="BX21" s="48"/>
      <c r="BY21" s="46"/>
      <c r="BZ21" s="46"/>
      <c r="CA21" s="46"/>
      <c r="CB21" s="46"/>
      <c r="CC21" s="47"/>
      <c r="CD21" s="28"/>
    </row>
    <row r="22" spans="1:82" s="5" customFormat="1" ht="15.95" customHeight="1" x14ac:dyDescent="0.25">
      <c r="A22" s="108">
        <v>2</v>
      </c>
      <c r="B22" s="138" t="s">
        <v>40</v>
      </c>
      <c r="C22" s="169">
        <f t="shared" si="17"/>
        <v>30</v>
      </c>
      <c r="D22" s="130">
        <f t="shared" si="18"/>
        <v>6</v>
      </c>
      <c r="E22" s="130">
        <f t="shared" si="19"/>
        <v>15</v>
      </c>
      <c r="F22" s="130">
        <f t="shared" si="19"/>
        <v>15</v>
      </c>
      <c r="G22" s="130">
        <f t="shared" si="19"/>
        <v>0</v>
      </c>
      <c r="H22" s="130">
        <f t="shared" si="19"/>
        <v>0</v>
      </c>
      <c r="I22" s="130">
        <f t="shared" si="19"/>
        <v>0</v>
      </c>
      <c r="J22" s="171">
        <f t="shared" si="19"/>
        <v>0</v>
      </c>
      <c r="K22" s="45">
        <v>15</v>
      </c>
      <c r="L22" s="46">
        <v>15</v>
      </c>
      <c r="M22" s="46"/>
      <c r="N22" s="46"/>
      <c r="O22" s="46"/>
      <c r="P22" s="46"/>
      <c r="Q22" s="108" t="s">
        <v>23</v>
      </c>
      <c r="R22" s="28">
        <v>6</v>
      </c>
      <c r="S22" s="48"/>
      <c r="T22" s="46"/>
      <c r="U22" s="46"/>
      <c r="V22" s="46"/>
      <c r="W22" s="46"/>
      <c r="X22" s="46"/>
      <c r="Y22" s="93"/>
      <c r="Z22" s="47"/>
      <c r="AA22" s="28"/>
      <c r="AB22" s="48"/>
      <c r="AC22" s="46"/>
      <c r="AD22" s="46"/>
      <c r="AE22" s="46"/>
      <c r="AF22" s="46"/>
      <c r="AG22" s="46"/>
      <c r="AH22" s="47"/>
      <c r="AI22" s="28"/>
      <c r="AJ22" s="48"/>
      <c r="AK22" s="46"/>
      <c r="AL22" s="46"/>
      <c r="AM22" s="46"/>
      <c r="AN22" s="46"/>
      <c r="AO22" s="46"/>
      <c r="AP22" s="93"/>
      <c r="AQ22" s="47"/>
      <c r="AR22" s="28"/>
      <c r="AS22" s="48"/>
      <c r="AT22" s="46"/>
      <c r="AU22" s="46"/>
      <c r="AV22" s="46"/>
      <c r="AW22" s="46"/>
      <c r="AX22" s="46"/>
      <c r="AY22" s="93"/>
      <c r="AZ22" s="47"/>
      <c r="BA22" s="28"/>
      <c r="BB22" s="48"/>
      <c r="BC22" s="46"/>
      <c r="BD22" s="46"/>
      <c r="BE22" s="46"/>
      <c r="BF22" s="46"/>
      <c r="BG22" s="46"/>
      <c r="BH22" s="47"/>
      <c r="BI22" s="28"/>
      <c r="BJ22" s="45"/>
      <c r="BK22" s="46"/>
      <c r="BL22" s="46"/>
      <c r="BM22" s="46"/>
      <c r="BN22" s="46"/>
      <c r="BO22" s="47"/>
      <c r="BP22" s="28"/>
      <c r="BQ22" s="48"/>
      <c r="BR22" s="46"/>
      <c r="BS22" s="46"/>
      <c r="BT22" s="46"/>
      <c r="BU22" s="46"/>
      <c r="BV22" s="47"/>
      <c r="BW22" s="28"/>
      <c r="BX22" s="48"/>
      <c r="BY22" s="46"/>
      <c r="BZ22" s="46"/>
      <c r="CA22" s="46"/>
      <c r="CB22" s="46"/>
      <c r="CC22" s="47"/>
      <c r="CD22" s="28"/>
    </row>
    <row r="23" spans="1:82" s="5" customFormat="1" ht="15.95" customHeight="1" x14ac:dyDescent="0.25">
      <c r="A23" s="108">
        <v>3</v>
      </c>
      <c r="B23" s="138" t="s">
        <v>30</v>
      </c>
      <c r="C23" s="169">
        <f t="shared" si="17"/>
        <v>30</v>
      </c>
      <c r="D23" s="130">
        <f t="shared" si="18"/>
        <v>6</v>
      </c>
      <c r="E23" s="130">
        <f t="shared" si="19"/>
        <v>15</v>
      </c>
      <c r="F23" s="130">
        <f t="shared" si="19"/>
        <v>15</v>
      </c>
      <c r="G23" s="130">
        <f t="shared" si="19"/>
        <v>0</v>
      </c>
      <c r="H23" s="130">
        <f t="shared" si="19"/>
        <v>0</v>
      </c>
      <c r="I23" s="130">
        <f t="shared" si="19"/>
        <v>0</v>
      </c>
      <c r="J23" s="171">
        <f t="shared" si="19"/>
        <v>0</v>
      </c>
      <c r="K23" s="45">
        <v>15</v>
      </c>
      <c r="L23" s="46">
        <v>15</v>
      </c>
      <c r="M23" s="46"/>
      <c r="N23" s="46"/>
      <c r="O23" s="46"/>
      <c r="P23" s="46"/>
      <c r="Q23" s="47" t="s">
        <v>23</v>
      </c>
      <c r="R23" s="51">
        <v>6</v>
      </c>
      <c r="S23" s="48"/>
      <c r="T23" s="46"/>
      <c r="U23" s="46"/>
      <c r="V23" s="46"/>
      <c r="W23" s="46"/>
      <c r="X23" s="46"/>
      <c r="Y23" s="93"/>
      <c r="Z23" s="47"/>
      <c r="AA23" s="28"/>
      <c r="AB23" s="48"/>
      <c r="AC23" s="46"/>
      <c r="AD23" s="46"/>
      <c r="AE23" s="46"/>
      <c r="AF23" s="46"/>
      <c r="AG23" s="46"/>
      <c r="AH23" s="47"/>
      <c r="AI23" s="28"/>
      <c r="AJ23" s="48"/>
      <c r="AK23" s="46"/>
      <c r="AL23" s="46"/>
      <c r="AM23" s="46"/>
      <c r="AN23" s="46"/>
      <c r="AO23" s="46"/>
      <c r="AP23" s="93"/>
      <c r="AQ23" s="47"/>
      <c r="AR23" s="28"/>
      <c r="AS23" s="48"/>
      <c r="AT23" s="46"/>
      <c r="AU23" s="46"/>
      <c r="AV23" s="46"/>
      <c r="AW23" s="46"/>
      <c r="AX23" s="46"/>
      <c r="AY23" s="93"/>
      <c r="AZ23" s="47"/>
      <c r="BA23" s="28"/>
      <c r="BB23" s="48"/>
      <c r="BC23" s="46"/>
      <c r="BD23" s="46"/>
      <c r="BE23" s="46"/>
      <c r="BF23" s="46"/>
      <c r="BG23" s="46"/>
      <c r="BH23" s="47"/>
      <c r="BI23" s="28"/>
      <c r="BJ23" s="45"/>
      <c r="BK23" s="46"/>
      <c r="BL23" s="46"/>
      <c r="BM23" s="46"/>
      <c r="BN23" s="46"/>
      <c r="BO23" s="47"/>
      <c r="BP23" s="28"/>
      <c r="BQ23" s="48"/>
      <c r="BR23" s="46"/>
      <c r="BS23" s="46"/>
      <c r="BT23" s="46"/>
      <c r="BU23" s="46"/>
      <c r="BV23" s="47"/>
      <c r="BW23" s="28"/>
      <c r="BX23" s="48"/>
      <c r="BY23" s="46"/>
      <c r="BZ23" s="46"/>
      <c r="CA23" s="46"/>
      <c r="CB23" s="46"/>
      <c r="CC23" s="47"/>
      <c r="CD23" s="28"/>
    </row>
    <row r="24" spans="1:82" s="5" customFormat="1" ht="15.95" customHeight="1" x14ac:dyDescent="0.25">
      <c r="A24" s="108">
        <v>4</v>
      </c>
      <c r="B24" s="138" t="s">
        <v>29</v>
      </c>
      <c r="C24" s="169">
        <f t="shared" si="17"/>
        <v>15</v>
      </c>
      <c r="D24" s="130">
        <f t="shared" si="18"/>
        <v>4</v>
      </c>
      <c r="E24" s="130">
        <f t="shared" si="19"/>
        <v>15</v>
      </c>
      <c r="F24" s="130">
        <f t="shared" si="19"/>
        <v>0</v>
      </c>
      <c r="G24" s="130">
        <f t="shared" si="19"/>
        <v>0</v>
      </c>
      <c r="H24" s="130">
        <f t="shared" si="19"/>
        <v>0</v>
      </c>
      <c r="I24" s="130">
        <f t="shared" si="19"/>
        <v>0</v>
      </c>
      <c r="J24" s="171">
        <f t="shared" si="19"/>
        <v>0</v>
      </c>
      <c r="K24" s="45">
        <v>15</v>
      </c>
      <c r="L24" s="46"/>
      <c r="M24" s="46"/>
      <c r="N24" s="46"/>
      <c r="O24" s="46"/>
      <c r="P24" s="46"/>
      <c r="Q24" s="47" t="s">
        <v>22</v>
      </c>
      <c r="R24" s="28">
        <v>4</v>
      </c>
      <c r="S24" s="48"/>
      <c r="T24" s="46"/>
      <c r="U24" s="46"/>
      <c r="V24" s="46"/>
      <c r="W24" s="46"/>
      <c r="X24" s="46"/>
      <c r="Y24" s="93"/>
      <c r="Z24" s="47"/>
      <c r="AA24" s="28"/>
      <c r="AB24" s="48"/>
      <c r="AC24" s="46"/>
      <c r="AD24" s="46"/>
      <c r="AE24" s="46"/>
      <c r="AF24" s="46"/>
      <c r="AG24" s="46"/>
      <c r="AH24" s="47"/>
      <c r="AI24" s="28"/>
      <c r="AJ24" s="48"/>
      <c r="AK24" s="46"/>
      <c r="AL24" s="46"/>
      <c r="AM24" s="46"/>
      <c r="AN24" s="46"/>
      <c r="AO24" s="46"/>
      <c r="AP24" s="93"/>
      <c r="AQ24" s="47"/>
      <c r="AR24" s="28"/>
      <c r="AS24" s="48"/>
      <c r="AT24" s="46"/>
      <c r="AU24" s="46"/>
      <c r="AV24" s="46"/>
      <c r="AW24" s="46"/>
      <c r="AX24" s="46"/>
      <c r="AY24" s="93"/>
      <c r="AZ24" s="47"/>
      <c r="BA24" s="28"/>
      <c r="BB24" s="48"/>
      <c r="BC24" s="46"/>
      <c r="BD24" s="46"/>
      <c r="BE24" s="46"/>
      <c r="BF24" s="46"/>
      <c r="BG24" s="46"/>
      <c r="BH24" s="47"/>
      <c r="BI24" s="28"/>
      <c r="BJ24" s="45"/>
      <c r="BK24" s="46"/>
      <c r="BL24" s="46"/>
      <c r="BM24" s="46"/>
      <c r="BN24" s="46"/>
      <c r="BO24" s="47"/>
      <c r="BP24" s="28"/>
      <c r="BQ24" s="48"/>
      <c r="BR24" s="46"/>
      <c r="BS24" s="46"/>
      <c r="BT24" s="46"/>
      <c r="BU24" s="46"/>
      <c r="BV24" s="47"/>
      <c r="BW24" s="28"/>
      <c r="BX24" s="48"/>
      <c r="BY24" s="46"/>
      <c r="BZ24" s="46"/>
      <c r="CA24" s="46"/>
      <c r="CB24" s="46"/>
      <c r="CC24" s="47"/>
      <c r="CD24" s="28"/>
    </row>
    <row r="25" spans="1:82" s="5" customFormat="1" ht="15.95" customHeight="1" x14ac:dyDescent="0.25">
      <c r="A25" s="108">
        <v>5</v>
      </c>
      <c r="B25" s="138" t="s">
        <v>41</v>
      </c>
      <c r="C25" s="169">
        <f t="shared" si="17"/>
        <v>10</v>
      </c>
      <c r="D25" s="130">
        <f t="shared" si="18"/>
        <v>2</v>
      </c>
      <c r="E25" s="130">
        <f t="shared" si="19"/>
        <v>10</v>
      </c>
      <c r="F25" s="130">
        <f t="shared" si="19"/>
        <v>0</v>
      </c>
      <c r="G25" s="130">
        <f t="shared" si="19"/>
        <v>0</v>
      </c>
      <c r="H25" s="130">
        <f t="shared" si="19"/>
        <v>0</v>
      </c>
      <c r="I25" s="130">
        <f t="shared" si="19"/>
        <v>0</v>
      </c>
      <c r="J25" s="171">
        <f t="shared" si="19"/>
        <v>0</v>
      </c>
      <c r="K25" s="178">
        <v>10</v>
      </c>
      <c r="L25" s="53"/>
      <c r="M25" s="53"/>
      <c r="N25" s="53"/>
      <c r="O25" s="53"/>
      <c r="P25" s="53"/>
      <c r="Q25" s="47" t="s">
        <v>22</v>
      </c>
      <c r="R25" s="28">
        <v>2</v>
      </c>
      <c r="S25" s="52"/>
      <c r="T25" s="53"/>
      <c r="U25" s="53"/>
      <c r="V25" s="53"/>
      <c r="W25" s="53"/>
      <c r="X25" s="53"/>
      <c r="Y25" s="93"/>
      <c r="Z25" s="47"/>
      <c r="AA25" s="28"/>
      <c r="AB25" s="52"/>
      <c r="AC25" s="53"/>
      <c r="AD25" s="53"/>
      <c r="AE25" s="53"/>
      <c r="AF25" s="53"/>
      <c r="AG25" s="53"/>
      <c r="AH25" s="47"/>
      <c r="AI25" s="28"/>
      <c r="AJ25" s="52"/>
      <c r="AK25" s="53"/>
      <c r="AL25" s="53"/>
      <c r="AM25" s="53"/>
      <c r="AN25" s="53"/>
      <c r="AO25" s="53"/>
      <c r="AP25" s="93"/>
      <c r="AQ25" s="47"/>
      <c r="AR25" s="28"/>
      <c r="AS25" s="52"/>
      <c r="AT25" s="53"/>
      <c r="AU25" s="53"/>
      <c r="AV25" s="53"/>
      <c r="AW25" s="53"/>
      <c r="AX25" s="53"/>
      <c r="AY25" s="93"/>
      <c r="AZ25" s="47"/>
      <c r="BA25" s="28"/>
      <c r="BB25" s="52"/>
      <c r="BC25" s="53"/>
      <c r="BD25" s="53"/>
      <c r="BE25" s="53"/>
      <c r="BF25" s="53"/>
      <c r="BG25" s="53"/>
      <c r="BH25" s="47"/>
      <c r="BI25" s="28"/>
      <c r="BJ25" s="45"/>
      <c r="BK25" s="46"/>
      <c r="BL25" s="46"/>
      <c r="BM25" s="46"/>
      <c r="BN25" s="46"/>
      <c r="BO25" s="47"/>
      <c r="BP25" s="28"/>
      <c r="BQ25" s="48"/>
      <c r="BR25" s="46"/>
      <c r="BS25" s="46"/>
      <c r="BT25" s="46"/>
      <c r="BU25" s="46"/>
      <c r="BV25" s="47"/>
      <c r="BW25" s="28"/>
      <c r="BX25" s="48"/>
      <c r="BY25" s="46"/>
      <c r="BZ25" s="46"/>
      <c r="CA25" s="46"/>
      <c r="CB25" s="46"/>
      <c r="CC25" s="47"/>
      <c r="CD25" s="28"/>
    </row>
    <row r="26" spans="1:82" s="5" customFormat="1" ht="15.95" customHeight="1" x14ac:dyDescent="0.25">
      <c r="A26" s="108">
        <v>6</v>
      </c>
      <c r="B26" s="138" t="s">
        <v>42</v>
      </c>
      <c r="C26" s="169">
        <f t="shared" si="17"/>
        <v>30</v>
      </c>
      <c r="D26" s="130">
        <f t="shared" si="18"/>
        <v>3</v>
      </c>
      <c r="E26" s="130">
        <f t="shared" si="19"/>
        <v>15</v>
      </c>
      <c r="F26" s="130">
        <f t="shared" si="19"/>
        <v>15</v>
      </c>
      <c r="G26" s="130">
        <f t="shared" si="19"/>
        <v>0</v>
      </c>
      <c r="H26" s="130">
        <f t="shared" si="19"/>
        <v>0</v>
      </c>
      <c r="I26" s="130">
        <f t="shared" si="19"/>
        <v>0</v>
      </c>
      <c r="J26" s="171">
        <f t="shared" si="19"/>
        <v>0</v>
      </c>
      <c r="K26" s="178"/>
      <c r="L26" s="53"/>
      <c r="M26" s="53"/>
      <c r="N26" s="53"/>
      <c r="O26" s="53"/>
      <c r="P26" s="53"/>
      <c r="Q26" s="47"/>
      <c r="R26" s="28"/>
      <c r="S26" s="52">
        <v>15</v>
      </c>
      <c r="T26" s="53">
        <v>15</v>
      </c>
      <c r="U26" s="53"/>
      <c r="V26" s="53"/>
      <c r="W26" s="53"/>
      <c r="X26" s="53"/>
      <c r="Y26" s="93"/>
      <c r="Z26" s="47" t="s">
        <v>22</v>
      </c>
      <c r="AA26" s="28">
        <v>3</v>
      </c>
      <c r="AB26" s="52"/>
      <c r="AC26" s="53"/>
      <c r="AD26" s="53"/>
      <c r="AE26" s="53"/>
      <c r="AF26" s="53"/>
      <c r="AG26" s="53"/>
      <c r="AH26" s="47"/>
      <c r="AI26" s="28"/>
      <c r="AJ26" s="52"/>
      <c r="AK26" s="53"/>
      <c r="AL26" s="53"/>
      <c r="AM26" s="53"/>
      <c r="AN26" s="53"/>
      <c r="AO26" s="53"/>
      <c r="AP26" s="93"/>
      <c r="AQ26" s="47"/>
      <c r="AR26" s="28"/>
      <c r="AS26" s="52"/>
      <c r="AT26" s="53"/>
      <c r="AU26" s="53"/>
      <c r="AV26" s="53"/>
      <c r="AW26" s="53"/>
      <c r="AX26" s="53"/>
      <c r="AY26" s="93"/>
      <c r="AZ26" s="47"/>
      <c r="BA26" s="28"/>
      <c r="BB26" s="52"/>
      <c r="BC26" s="53"/>
      <c r="BD26" s="53"/>
      <c r="BE26" s="53"/>
      <c r="BF26" s="53"/>
      <c r="BG26" s="53"/>
      <c r="BH26" s="47"/>
      <c r="BI26" s="28"/>
      <c r="BJ26" s="45"/>
      <c r="BK26" s="46"/>
      <c r="BL26" s="46"/>
      <c r="BM26" s="46"/>
      <c r="BN26" s="46"/>
      <c r="BO26" s="47"/>
      <c r="BP26" s="28"/>
      <c r="BQ26" s="48"/>
      <c r="BR26" s="46"/>
      <c r="BS26" s="46"/>
      <c r="BT26" s="46"/>
      <c r="BU26" s="46"/>
      <c r="BV26" s="47"/>
      <c r="BW26" s="28"/>
      <c r="BX26" s="48"/>
      <c r="BY26" s="46"/>
      <c r="BZ26" s="46"/>
      <c r="CA26" s="46"/>
      <c r="CB26" s="46"/>
      <c r="CC26" s="47"/>
      <c r="CD26" s="28"/>
    </row>
    <row r="27" spans="1:82" s="5" customFormat="1" ht="15.95" customHeight="1" x14ac:dyDescent="0.25">
      <c r="A27" s="108">
        <v>7</v>
      </c>
      <c r="B27" s="138" t="s">
        <v>43</v>
      </c>
      <c r="C27" s="169">
        <f t="shared" si="17"/>
        <v>30</v>
      </c>
      <c r="D27" s="130">
        <f t="shared" si="18"/>
        <v>4</v>
      </c>
      <c r="E27" s="130">
        <f t="shared" si="19"/>
        <v>15</v>
      </c>
      <c r="F27" s="130">
        <f t="shared" si="19"/>
        <v>15</v>
      </c>
      <c r="G27" s="130">
        <f t="shared" si="19"/>
        <v>0</v>
      </c>
      <c r="H27" s="130">
        <f t="shared" si="19"/>
        <v>0</v>
      </c>
      <c r="I27" s="130">
        <f t="shared" si="19"/>
        <v>0</v>
      </c>
      <c r="J27" s="171">
        <f t="shared" si="19"/>
        <v>0</v>
      </c>
      <c r="K27" s="178"/>
      <c r="L27" s="53"/>
      <c r="M27" s="53"/>
      <c r="N27" s="53"/>
      <c r="O27" s="53"/>
      <c r="P27" s="53"/>
      <c r="Q27" s="47"/>
      <c r="R27" s="28"/>
      <c r="S27" s="52">
        <v>15</v>
      </c>
      <c r="T27" s="53">
        <v>15</v>
      </c>
      <c r="U27" s="53"/>
      <c r="V27" s="53"/>
      <c r="W27" s="53"/>
      <c r="X27" s="53"/>
      <c r="Y27" s="93"/>
      <c r="Z27" s="47" t="s">
        <v>23</v>
      </c>
      <c r="AA27" s="28">
        <v>4</v>
      </c>
      <c r="AB27" s="52"/>
      <c r="AC27" s="53"/>
      <c r="AD27" s="53"/>
      <c r="AE27" s="53"/>
      <c r="AF27" s="53"/>
      <c r="AG27" s="53"/>
      <c r="AH27" s="47"/>
      <c r="AI27" s="28"/>
      <c r="AJ27" s="52"/>
      <c r="AK27" s="53"/>
      <c r="AL27" s="53"/>
      <c r="AM27" s="53"/>
      <c r="AN27" s="53"/>
      <c r="AO27" s="53"/>
      <c r="AP27" s="93"/>
      <c r="AQ27" s="47"/>
      <c r="AR27" s="28"/>
      <c r="AS27" s="52"/>
      <c r="AT27" s="53"/>
      <c r="AU27" s="53"/>
      <c r="AV27" s="53"/>
      <c r="AW27" s="53"/>
      <c r="AX27" s="53"/>
      <c r="AY27" s="93"/>
      <c r="AZ27" s="47"/>
      <c r="BA27" s="28"/>
      <c r="BB27" s="52"/>
      <c r="BC27" s="53"/>
      <c r="BD27" s="53"/>
      <c r="BE27" s="53"/>
      <c r="BF27" s="53"/>
      <c r="BG27" s="53"/>
      <c r="BH27" s="47"/>
      <c r="BI27" s="28"/>
      <c r="BJ27" s="45"/>
      <c r="BK27" s="46"/>
      <c r="BL27" s="46"/>
      <c r="BM27" s="46"/>
      <c r="BN27" s="46"/>
      <c r="BO27" s="47"/>
      <c r="BP27" s="28"/>
      <c r="BQ27" s="48"/>
      <c r="BR27" s="46"/>
      <c r="BS27" s="46"/>
      <c r="BT27" s="46"/>
      <c r="BU27" s="46"/>
      <c r="BV27" s="47"/>
      <c r="BW27" s="28"/>
      <c r="BX27" s="48"/>
      <c r="BY27" s="46"/>
      <c r="BZ27" s="46"/>
      <c r="CA27" s="46"/>
      <c r="CB27" s="46"/>
      <c r="CC27" s="47"/>
      <c r="CD27" s="28"/>
    </row>
    <row r="28" spans="1:82" s="5" customFormat="1" ht="15.95" customHeight="1" x14ac:dyDescent="0.25">
      <c r="A28" s="108">
        <v>8</v>
      </c>
      <c r="B28" s="138" t="s">
        <v>87</v>
      </c>
      <c r="C28" s="169">
        <f t="shared" si="17"/>
        <v>27</v>
      </c>
      <c r="D28" s="130">
        <f t="shared" si="18"/>
        <v>4</v>
      </c>
      <c r="E28" s="130">
        <f t="shared" si="19"/>
        <v>12</v>
      </c>
      <c r="F28" s="130">
        <f t="shared" si="19"/>
        <v>15</v>
      </c>
      <c r="G28" s="130">
        <f t="shared" si="19"/>
        <v>0</v>
      </c>
      <c r="H28" s="130">
        <f t="shared" si="19"/>
        <v>0</v>
      </c>
      <c r="I28" s="130">
        <f t="shared" si="19"/>
        <v>0</v>
      </c>
      <c r="J28" s="171">
        <f t="shared" si="19"/>
        <v>0</v>
      </c>
      <c r="K28" s="178"/>
      <c r="L28" s="53"/>
      <c r="M28" s="53"/>
      <c r="N28" s="53"/>
      <c r="O28" s="53"/>
      <c r="P28" s="53"/>
      <c r="Q28" s="47"/>
      <c r="R28" s="28"/>
      <c r="S28" s="52">
        <v>12</v>
      </c>
      <c r="T28" s="53">
        <v>15</v>
      </c>
      <c r="U28" s="53"/>
      <c r="V28" s="53"/>
      <c r="W28" s="53"/>
      <c r="X28" s="53"/>
      <c r="Y28" s="93"/>
      <c r="Z28" s="47" t="s">
        <v>23</v>
      </c>
      <c r="AA28" s="28">
        <v>4</v>
      </c>
      <c r="AB28" s="52"/>
      <c r="AC28" s="53"/>
      <c r="AD28" s="53"/>
      <c r="AE28" s="53"/>
      <c r="AF28" s="53"/>
      <c r="AG28" s="53"/>
      <c r="AH28" s="47"/>
      <c r="AI28" s="28"/>
      <c r="AJ28" s="52"/>
      <c r="AK28" s="53"/>
      <c r="AL28" s="53"/>
      <c r="AM28" s="53"/>
      <c r="AN28" s="53"/>
      <c r="AO28" s="53"/>
      <c r="AP28" s="93"/>
      <c r="AQ28" s="47"/>
      <c r="AR28" s="28"/>
      <c r="AS28" s="52"/>
      <c r="AT28" s="53"/>
      <c r="AU28" s="53"/>
      <c r="AV28" s="53"/>
      <c r="AW28" s="53"/>
      <c r="AX28" s="53"/>
      <c r="AY28" s="93"/>
      <c r="AZ28" s="47"/>
      <c r="BA28" s="28"/>
      <c r="BB28" s="52"/>
      <c r="BC28" s="53"/>
      <c r="BD28" s="53"/>
      <c r="BE28" s="53"/>
      <c r="BF28" s="53"/>
      <c r="BG28" s="53"/>
      <c r="BH28" s="47"/>
      <c r="BI28" s="28"/>
      <c r="BJ28" s="45"/>
      <c r="BK28" s="46"/>
      <c r="BL28" s="46"/>
      <c r="BM28" s="46"/>
      <c r="BN28" s="46"/>
      <c r="BO28" s="47"/>
      <c r="BP28" s="28"/>
      <c r="BQ28" s="48"/>
      <c r="BR28" s="46"/>
      <c r="BS28" s="46"/>
      <c r="BT28" s="46"/>
      <c r="BU28" s="46"/>
      <c r="BV28" s="47"/>
      <c r="BW28" s="28"/>
      <c r="BX28" s="48"/>
      <c r="BY28" s="46"/>
      <c r="BZ28" s="46"/>
      <c r="CA28" s="46"/>
      <c r="CB28" s="46"/>
      <c r="CC28" s="47"/>
      <c r="CD28" s="28"/>
    </row>
    <row r="29" spans="1:82" s="5" customFormat="1" ht="15.95" customHeight="1" x14ac:dyDescent="0.25">
      <c r="A29" s="108">
        <v>10</v>
      </c>
      <c r="B29" s="138" t="s">
        <v>82</v>
      </c>
      <c r="C29" s="169">
        <f t="shared" si="17"/>
        <v>27</v>
      </c>
      <c r="D29" s="130">
        <f t="shared" si="18"/>
        <v>3</v>
      </c>
      <c r="E29" s="130">
        <f t="shared" si="19"/>
        <v>12</v>
      </c>
      <c r="F29" s="130">
        <f t="shared" si="19"/>
        <v>0</v>
      </c>
      <c r="G29" s="130">
        <f t="shared" si="19"/>
        <v>15</v>
      </c>
      <c r="H29" s="130">
        <f t="shared" si="19"/>
        <v>0</v>
      </c>
      <c r="I29" s="130">
        <f t="shared" si="19"/>
        <v>0</v>
      </c>
      <c r="J29" s="171">
        <f t="shared" si="19"/>
        <v>0</v>
      </c>
      <c r="K29" s="178"/>
      <c r="L29" s="53"/>
      <c r="M29" s="53"/>
      <c r="N29" s="53"/>
      <c r="O29" s="53"/>
      <c r="P29" s="53"/>
      <c r="Q29" s="47"/>
      <c r="R29" s="28"/>
      <c r="S29" s="52">
        <v>12</v>
      </c>
      <c r="T29" s="53"/>
      <c r="U29" s="53">
        <v>15</v>
      </c>
      <c r="V29" s="53"/>
      <c r="W29" s="53"/>
      <c r="X29" s="53"/>
      <c r="Y29" s="93"/>
      <c r="Z29" s="47" t="s">
        <v>23</v>
      </c>
      <c r="AA29" s="28">
        <v>3</v>
      </c>
      <c r="AB29" s="52"/>
      <c r="AC29" s="53"/>
      <c r="AD29" s="53"/>
      <c r="AE29" s="53"/>
      <c r="AF29" s="53"/>
      <c r="AG29" s="53"/>
      <c r="AH29" s="47"/>
      <c r="AI29" s="28"/>
      <c r="AJ29" s="52"/>
      <c r="AK29" s="53"/>
      <c r="AL29" s="53"/>
      <c r="AM29" s="53"/>
      <c r="AN29" s="53"/>
      <c r="AO29" s="53"/>
      <c r="AP29" s="93"/>
      <c r="AQ29" s="47"/>
      <c r="AR29" s="28"/>
      <c r="AS29" s="52"/>
      <c r="AT29" s="53"/>
      <c r="AU29" s="53"/>
      <c r="AV29" s="53"/>
      <c r="AW29" s="53"/>
      <c r="AX29" s="53"/>
      <c r="AY29" s="93"/>
      <c r="AZ29" s="47"/>
      <c r="BA29" s="28"/>
      <c r="BB29" s="52"/>
      <c r="BC29" s="53"/>
      <c r="BD29" s="53"/>
      <c r="BE29" s="53"/>
      <c r="BF29" s="53"/>
      <c r="BG29" s="53"/>
      <c r="BH29" s="47"/>
      <c r="BI29" s="28"/>
      <c r="BJ29" s="45"/>
      <c r="BK29" s="46"/>
      <c r="BL29" s="46"/>
      <c r="BM29" s="46"/>
      <c r="BN29" s="46"/>
      <c r="BO29" s="47"/>
      <c r="BP29" s="28"/>
      <c r="BQ29" s="48"/>
      <c r="BR29" s="46"/>
      <c r="BS29" s="46"/>
      <c r="BT29" s="46"/>
      <c r="BU29" s="46"/>
      <c r="BV29" s="47"/>
      <c r="BW29" s="28"/>
      <c r="BX29" s="48"/>
      <c r="BY29" s="46"/>
      <c r="BZ29" s="46"/>
      <c r="CA29" s="46"/>
      <c r="CB29" s="46"/>
      <c r="CC29" s="47"/>
      <c r="CD29" s="28"/>
    </row>
    <row r="30" spans="1:82" s="5" customFormat="1" ht="15.95" customHeight="1" x14ac:dyDescent="0.25">
      <c r="A30" s="108">
        <v>11</v>
      </c>
      <c r="B30" s="138" t="s">
        <v>45</v>
      </c>
      <c r="C30" s="169">
        <f>E30+F30+G30+H30+I30+J30</f>
        <v>30</v>
      </c>
      <c r="D30" s="130">
        <f t="shared" si="18"/>
        <v>3</v>
      </c>
      <c r="E30" s="130">
        <f t="shared" si="19"/>
        <v>15</v>
      </c>
      <c r="F30" s="130">
        <f t="shared" si="19"/>
        <v>15</v>
      </c>
      <c r="G30" s="130">
        <f t="shared" si="19"/>
        <v>0</v>
      </c>
      <c r="H30" s="130">
        <f t="shared" si="19"/>
        <v>0</v>
      </c>
      <c r="I30" s="130">
        <f t="shared" si="19"/>
        <v>0</v>
      </c>
      <c r="J30" s="171">
        <f t="shared" si="19"/>
        <v>0</v>
      </c>
      <c r="K30" s="165"/>
      <c r="L30" s="55"/>
      <c r="M30" s="55"/>
      <c r="N30" s="55"/>
      <c r="O30" s="55"/>
      <c r="P30" s="55"/>
      <c r="Q30" s="47"/>
      <c r="R30" s="56"/>
      <c r="S30" s="54">
        <v>15</v>
      </c>
      <c r="T30" s="55">
        <v>15</v>
      </c>
      <c r="U30" s="55"/>
      <c r="V30" s="55"/>
      <c r="W30" s="55"/>
      <c r="X30" s="55"/>
      <c r="Y30" s="94"/>
      <c r="Z30" s="47" t="s">
        <v>23</v>
      </c>
      <c r="AA30" s="28">
        <v>3</v>
      </c>
      <c r="AB30" s="54"/>
      <c r="AC30" s="55"/>
      <c r="AD30" s="55"/>
      <c r="AE30" s="55"/>
      <c r="AF30" s="55"/>
      <c r="AG30" s="55"/>
      <c r="AH30" s="47"/>
      <c r="AI30" s="28"/>
      <c r="AJ30" s="54"/>
      <c r="AK30" s="55"/>
      <c r="AL30" s="55"/>
      <c r="AM30" s="55"/>
      <c r="AN30" s="55"/>
      <c r="AO30" s="55"/>
      <c r="AP30" s="94"/>
      <c r="AQ30" s="47"/>
      <c r="AR30" s="28"/>
      <c r="AS30" s="54"/>
      <c r="AT30" s="55"/>
      <c r="AU30" s="55"/>
      <c r="AV30" s="55"/>
      <c r="AW30" s="55"/>
      <c r="AX30" s="55"/>
      <c r="AY30" s="94"/>
      <c r="AZ30" s="47"/>
      <c r="BA30" s="28"/>
      <c r="BB30" s="54"/>
      <c r="BC30" s="55"/>
      <c r="BD30" s="55"/>
      <c r="BE30" s="55"/>
      <c r="BF30" s="55"/>
      <c r="BG30" s="55"/>
      <c r="BH30" s="47"/>
      <c r="BI30" s="28"/>
      <c r="BJ30" s="45"/>
      <c r="BK30" s="46"/>
      <c r="BL30" s="46"/>
      <c r="BM30" s="46"/>
      <c r="BN30" s="46"/>
      <c r="BO30" s="47"/>
      <c r="BP30" s="28"/>
      <c r="BQ30" s="48"/>
      <c r="BR30" s="46"/>
      <c r="BS30" s="46"/>
      <c r="BT30" s="46"/>
      <c r="BU30" s="46"/>
      <c r="BV30" s="47"/>
      <c r="BW30" s="28"/>
      <c r="BX30" s="48"/>
      <c r="BY30" s="46"/>
      <c r="BZ30" s="46"/>
      <c r="CA30" s="46"/>
      <c r="CB30" s="46"/>
      <c r="CC30" s="47"/>
      <c r="CD30" s="28"/>
    </row>
    <row r="31" spans="1:82" s="5" customFormat="1" ht="15.95" customHeight="1" x14ac:dyDescent="0.25">
      <c r="A31" s="108">
        <v>12</v>
      </c>
      <c r="B31" s="138" t="s">
        <v>92</v>
      </c>
      <c r="C31" s="169">
        <f t="shared" si="17"/>
        <v>12</v>
      </c>
      <c r="D31" s="130">
        <f t="shared" si="18"/>
        <v>3</v>
      </c>
      <c r="E31" s="130">
        <f t="shared" si="19"/>
        <v>12</v>
      </c>
      <c r="F31" s="130">
        <f t="shared" si="19"/>
        <v>0</v>
      </c>
      <c r="G31" s="130">
        <f t="shared" si="19"/>
        <v>0</v>
      </c>
      <c r="H31" s="130">
        <f t="shared" si="19"/>
        <v>0</v>
      </c>
      <c r="I31" s="130">
        <f t="shared" si="19"/>
        <v>0</v>
      </c>
      <c r="J31" s="171">
        <f t="shared" si="19"/>
        <v>0</v>
      </c>
      <c r="K31" s="165"/>
      <c r="L31" s="55"/>
      <c r="M31" s="55"/>
      <c r="N31" s="55"/>
      <c r="O31" s="55"/>
      <c r="P31" s="55"/>
      <c r="Q31" s="47"/>
      <c r="R31" s="56"/>
      <c r="S31" s="54"/>
      <c r="T31" s="55"/>
      <c r="U31" s="55"/>
      <c r="V31" s="55"/>
      <c r="W31" s="55"/>
      <c r="X31" s="55"/>
      <c r="Y31" s="94"/>
      <c r="Z31" s="47"/>
      <c r="AA31" s="28"/>
      <c r="AB31" s="54">
        <v>12</v>
      </c>
      <c r="AC31" s="55"/>
      <c r="AD31" s="55"/>
      <c r="AE31" s="55"/>
      <c r="AF31" s="55"/>
      <c r="AG31" s="55"/>
      <c r="AH31" s="47" t="s">
        <v>22</v>
      </c>
      <c r="AI31" s="28">
        <v>3</v>
      </c>
      <c r="AJ31" s="54"/>
      <c r="AK31" s="55"/>
      <c r="AL31" s="55"/>
      <c r="AM31" s="55"/>
      <c r="AN31" s="55"/>
      <c r="AO31" s="55"/>
      <c r="AP31" s="94"/>
      <c r="AQ31" s="47"/>
      <c r="AR31" s="28"/>
      <c r="AS31" s="54"/>
      <c r="AT31" s="55"/>
      <c r="AU31" s="55"/>
      <c r="AV31" s="55"/>
      <c r="AW31" s="55"/>
      <c r="AX31" s="55"/>
      <c r="AY31" s="94"/>
      <c r="AZ31" s="47"/>
      <c r="BA31" s="28"/>
      <c r="BB31" s="54"/>
      <c r="BC31" s="55"/>
      <c r="BD31" s="55"/>
      <c r="BE31" s="55"/>
      <c r="BF31" s="55"/>
      <c r="BG31" s="55"/>
      <c r="BH31" s="47"/>
      <c r="BI31" s="28"/>
      <c r="BJ31" s="45"/>
      <c r="BK31" s="46"/>
      <c r="BL31" s="46"/>
      <c r="BM31" s="46"/>
      <c r="BN31" s="46"/>
      <c r="BO31" s="47"/>
      <c r="BP31" s="28"/>
      <c r="BQ31" s="48"/>
      <c r="BR31" s="46"/>
      <c r="BS31" s="46"/>
      <c r="BT31" s="46"/>
      <c r="BU31" s="46"/>
      <c r="BV31" s="47"/>
      <c r="BW31" s="28"/>
      <c r="BX31" s="48"/>
      <c r="BY31" s="46"/>
      <c r="BZ31" s="46"/>
      <c r="CA31" s="46"/>
      <c r="CB31" s="46"/>
      <c r="CC31" s="47"/>
      <c r="CD31" s="28"/>
    </row>
    <row r="32" spans="1:82" s="5" customFormat="1" ht="20.100000000000001" customHeight="1" x14ac:dyDescent="0.25">
      <c r="A32" s="107"/>
      <c r="B32" s="57"/>
      <c r="C32" s="109"/>
      <c r="D32" s="109"/>
      <c r="E32" s="109"/>
      <c r="F32" s="109"/>
      <c r="G32" s="109"/>
      <c r="H32" s="109"/>
      <c r="I32" s="109"/>
      <c r="J32" s="109"/>
    </row>
    <row r="33" spans="1:82" s="5" customFormat="1" ht="20.100000000000001" customHeight="1" x14ac:dyDescent="0.25">
      <c r="A33" s="135" t="s">
        <v>21</v>
      </c>
      <c r="B33" s="29" t="s">
        <v>129</v>
      </c>
      <c r="C33" s="169">
        <f>SUM(C34:C55)</f>
        <v>366</v>
      </c>
      <c r="D33" s="130">
        <f>SUM(D34:D55)</f>
        <v>55</v>
      </c>
      <c r="E33" s="130">
        <f t="shared" ref="E33:P33" si="20">SUM(E34:E55)</f>
        <v>180</v>
      </c>
      <c r="F33" s="130">
        <f t="shared" si="20"/>
        <v>12</v>
      </c>
      <c r="G33" s="130">
        <f t="shared" si="20"/>
        <v>0</v>
      </c>
      <c r="H33" s="130">
        <f t="shared" si="20"/>
        <v>162</v>
      </c>
      <c r="I33" s="130">
        <f t="shared" si="20"/>
        <v>12</v>
      </c>
      <c r="J33" s="171">
        <f t="shared" si="20"/>
        <v>0</v>
      </c>
      <c r="K33" s="126">
        <f t="shared" si="20"/>
        <v>0</v>
      </c>
      <c r="L33" s="101">
        <f t="shared" si="20"/>
        <v>0</v>
      </c>
      <c r="M33" s="101">
        <f t="shared" si="20"/>
        <v>0</v>
      </c>
      <c r="N33" s="101">
        <f t="shared" si="20"/>
        <v>12</v>
      </c>
      <c r="O33" s="101">
        <f t="shared" si="20"/>
        <v>0</v>
      </c>
      <c r="P33" s="101">
        <f t="shared" si="20"/>
        <v>0</v>
      </c>
      <c r="Q33" s="101">
        <f>COUNTIF(Q34:Q39,"E")</f>
        <v>0</v>
      </c>
      <c r="R33" s="101">
        <f t="shared" ref="R33:X33" si="21">SUM(R34:R55)</f>
        <v>2</v>
      </c>
      <c r="S33" s="101">
        <f t="shared" si="21"/>
        <v>12</v>
      </c>
      <c r="T33" s="101">
        <f t="shared" si="21"/>
        <v>0</v>
      </c>
      <c r="U33" s="101">
        <f t="shared" si="21"/>
        <v>0</v>
      </c>
      <c r="V33" s="101">
        <f t="shared" si="21"/>
        <v>0</v>
      </c>
      <c r="W33" s="101">
        <f t="shared" si="21"/>
        <v>0</v>
      </c>
      <c r="X33" s="101">
        <f t="shared" si="21"/>
        <v>0</v>
      </c>
      <c r="Y33" s="101"/>
      <c r="Z33" s="101">
        <f>COUNTIF(Z34:Z55,"E")</f>
        <v>0</v>
      </c>
      <c r="AA33" s="101">
        <f t="shared" ref="AA33:AG33" si="22">SUM(AA34:AA55)</f>
        <v>1</v>
      </c>
      <c r="AB33" s="101">
        <f t="shared" si="22"/>
        <v>74</v>
      </c>
      <c r="AC33" s="101">
        <f t="shared" si="22"/>
        <v>12</v>
      </c>
      <c r="AD33" s="101">
        <f t="shared" si="22"/>
        <v>0</v>
      </c>
      <c r="AE33" s="101">
        <f t="shared" si="22"/>
        <v>46</v>
      </c>
      <c r="AF33" s="101">
        <f t="shared" si="22"/>
        <v>0</v>
      </c>
      <c r="AG33" s="101">
        <f t="shared" si="22"/>
        <v>0</v>
      </c>
      <c r="AH33" s="101">
        <f>COUNTIF(AH34:AH55,"E")</f>
        <v>1</v>
      </c>
      <c r="AI33" s="101">
        <f t="shared" ref="AI33:AO33" si="23">SUM(AI34:AI55)</f>
        <v>25</v>
      </c>
      <c r="AJ33" s="101">
        <f t="shared" si="23"/>
        <v>34</v>
      </c>
      <c r="AK33" s="101">
        <f t="shared" si="23"/>
        <v>0</v>
      </c>
      <c r="AL33" s="101">
        <f t="shared" si="23"/>
        <v>0</v>
      </c>
      <c r="AM33" s="101">
        <f t="shared" si="23"/>
        <v>22</v>
      </c>
      <c r="AN33" s="101">
        <f t="shared" si="23"/>
        <v>12</v>
      </c>
      <c r="AO33" s="101">
        <f t="shared" si="23"/>
        <v>0</v>
      </c>
      <c r="AP33" s="101"/>
      <c r="AQ33" s="101">
        <f>COUNTIF(AQ34:AQ55,"E")</f>
        <v>2</v>
      </c>
      <c r="AR33" s="101">
        <f t="shared" ref="AR33:AX33" si="24">SUM(AR34:AR55)</f>
        <v>9</v>
      </c>
      <c r="AS33" s="101">
        <f t="shared" si="24"/>
        <v>32</v>
      </c>
      <c r="AT33" s="101">
        <f t="shared" si="24"/>
        <v>0</v>
      </c>
      <c r="AU33" s="101">
        <f t="shared" si="24"/>
        <v>0</v>
      </c>
      <c r="AV33" s="101">
        <f t="shared" si="24"/>
        <v>54</v>
      </c>
      <c r="AW33" s="101">
        <f t="shared" si="24"/>
        <v>0</v>
      </c>
      <c r="AX33" s="101">
        <f t="shared" si="24"/>
        <v>0</v>
      </c>
      <c r="AY33" s="101"/>
      <c r="AZ33" s="101">
        <f>COUNTIF(AZ34:AZ55,"E")</f>
        <v>1</v>
      </c>
      <c r="BA33" s="101">
        <f t="shared" ref="BA33:BG33" si="25">SUM(BA34:BA55)</f>
        <v>10</v>
      </c>
      <c r="BB33" s="101">
        <f t="shared" si="25"/>
        <v>28</v>
      </c>
      <c r="BC33" s="101">
        <f t="shared" si="25"/>
        <v>0</v>
      </c>
      <c r="BD33" s="101">
        <f t="shared" si="25"/>
        <v>0</v>
      </c>
      <c r="BE33" s="101">
        <f t="shared" si="25"/>
        <v>28</v>
      </c>
      <c r="BF33" s="101">
        <f t="shared" si="25"/>
        <v>0</v>
      </c>
      <c r="BG33" s="101">
        <f t="shared" si="25"/>
        <v>0</v>
      </c>
      <c r="BH33" s="101">
        <f>COUNTIF(BH34:BH55,"E")</f>
        <v>0</v>
      </c>
      <c r="BI33" s="101">
        <f t="shared" ref="BI33:BN33" si="26">SUM(BI34:BI55)</f>
        <v>8</v>
      </c>
      <c r="BJ33" s="96">
        <f t="shared" si="26"/>
        <v>0</v>
      </c>
      <c r="BK33" s="96">
        <f t="shared" si="26"/>
        <v>0</v>
      </c>
      <c r="BL33" s="96">
        <f t="shared" si="26"/>
        <v>0</v>
      </c>
      <c r="BM33" s="96">
        <f t="shared" si="26"/>
        <v>0</v>
      </c>
      <c r="BN33" s="96">
        <f t="shared" si="26"/>
        <v>0</v>
      </c>
      <c r="BO33" s="96">
        <f>COUNTIF(BO34:BO55,"E")</f>
        <v>0</v>
      </c>
      <c r="BP33" s="96">
        <f t="shared" ref="BP33:BU33" si="27">SUM(BP34:BP55)</f>
        <v>0</v>
      </c>
      <c r="BQ33" s="96">
        <f t="shared" si="27"/>
        <v>0</v>
      </c>
      <c r="BR33" s="96">
        <f t="shared" si="27"/>
        <v>0</v>
      </c>
      <c r="BS33" s="96">
        <f t="shared" si="27"/>
        <v>0</v>
      </c>
      <c r="BT33" s="96">
        <f t="shared" si="27"/>
        <v>0</v>
      </c>
      <c r="BU33" s="96">
        <f t="shared" si="27"/>
        <v>0</v>
      </c>
      <c r="BV33" s="96">
        <f>COUNTIF(BV34:BV55,"E")</f>
        <v>0</v>
      </c>
      <c r="BW33" s="96">
        <f t="shared" ref="BW33:CB33" si="28">SUM(BW34:BW55)</f>
        <v>0</v>
      </c>
      <c r="BX33" s="96">
        <f t="shared" si="28"/>
        <v>0</v>
      </c>
      <c r="BY33" s="96">
        <f t="shared" si="28"/>
        <v>0</v>
      </c>
      <c r="BZ33" s="96">
        <f t="shared" si="28"/>
        <v>0</v>
      </c>
      <c r="CA33" s="96">
        <f t="shared" si="28"/>
        <v>0</v>
      </c>
      <c r="CB33" s="96">
        <f t="shared" si="28"/>
        <v>0</v>
      </c>
      <c r="CC33" s="96">
        <f>COUNTIF(CC34:CC55,"E")</f>
        <v>0</v>
      </c>
      <c r="CD33" s="96">
        <f>SUM(CD34:CD55)</f>
        <v>0</v>
      </c>
    </row>
    <row r="34" spans="1:82" s="5" customFormat="1" ht="15.95" customHeight="1" x14ac:dyDescent="0.25">
      <c r="A34" s="108">
        <v>1</v>
      </c>
      <c r="B34" s="138" t="s">
        <v>44</v>
      </c>
      <c r="C34" s="169">
        <f t="shared" ref="C34:C53" si="29">E34+F34+G34+H34+I34+J34</f>
        <v>24</v>
      </c>
      <c r="D34" s="130">
        <f t="shared" ref="D34:D40" si="30">SUM(R34+AA34+AI34+AR34+BA34+BI34)</f>
        <v>5</v>
      </c>
      <c r="E34" s="130">
        <f t="shared" ref="E34:J55" si="31">K34+S34+AB34+AJ34+AS34+BB34</f>
        <v>12</v>
      </c>
      <c r="F34" s="130">
        <f t="shared" si="31"/>
        <v>12</v>
      </c>
      <c r="G34" s="130">
        <f t="shared" si="31"/>
        <v>0</v>
      </c>
      <c r="H34" s="130">
        <f t="shared" si="31"/>
        <v>0</v>
      </c>
      <c r="I34" s="130">
        <f t="shared" si="31"/>
        <v>0</v>
      </c>
      <c r="J34" s="171">
        <f t="shared" si="31"/>
        <v>0</v>
      </c>
      <c r="K34" s="45"/>
      <c r="L34" s="46"/>
      <c r="M34" s="46"/>
      <c r="N34" s="46"/>
      <c r="O34" s="46"/>
      <c r="P34" s="46"/>
      <c r="Q34" s="47"/>
      <c r="R34" s="105"/>
      <c r="S34" s="48"/>
      <c r="T34" s="46"/>
      <c r="U34" s="46"/>
      <c r="V34" s="46"/>
      <c r="W34" s="46"/>
      <c r="X34" s="46"/>
      <c r="Y34" s="93"/>
      <c r="Z34" s="47"/>
      <c r="AA34" s="105"/>
      <c r="AB34" s="48">
        <v>12</v>
      </c>
      <c r="AC34" s="46">
        <v>12</v>
      </c>
      <c r="AD34" s="46"/>
      <c r="AE34" s="46"/>
      <c r="AF34" s="46"/>
      <c r="AG34" s="46"/>
      <c r="AH34" s="47" t="s">
        <v>22</v>
      </c>
      <c r="AI34" s="105">
        <v>5</v>
      </c>
      <c r="AJ34" s="48"/>
      <c r="AK34" s="46"/>
      <c r="AL34" s="46"/>
      <c r="AM34" s="46"/>
      <c r="AN34" s="46"/>
      <c r="AO34" s="46"/>
      <c r="AP34" s="93"/>
      <c r="AQ34" s="47"/>
      <c r="AR34" s="105"/>
      <c r="AS34" s="48"/>
      <c r="AT34" s="46"/>
      <c r="AU34" s="46"/>
      <c r="AV34" s="46"/>
      <c r="AW34" s="46"/>
      <c r="AX34" s="46"/>
      <c r="AY34" s="93"/>
      <c r="AZ34" s="47"/>
      <c r="BA34" s="105"/>
      <c r="BB34" s="48"/>
      <c r="BC34" s="46"/>
      <c r="BD34" s="46"/>
      <c r="BE34" s="46"/>
      <c r="BF34" s="46"/>
      <c r="BG34" s="46"/>
      <c r="BH34" s="47"/>
      <c r="BI34" s="105"/>
      <c r="BJ34" s="48"/>
      <c r="BK34" s="46"/>
      <c r="BL34" s="46"/>
      <c r="BM34" s="46"/>
      <c r="BN34" s="46"/>
      <c r="BO34" s="47"/>
      <c r="BP34" s="28"/>
      <c r="BQ34" s="48"/>
      <c r="BR34" s="46"/>
      <c r="BS34" s="46"/>
      <c r="BT34" s="46"/>
      <c r="BU34" s="46"/>
      <c r="BV34" s="47"/>
      <c r="BW34" s="28"/>
      <c r="BX34" s="48"/>
      <c r="BY34" s="46"/>
      <c r="BZ34" s="46"/>
      <c r="CA34" s="46"/>
      <c r="CB34" s="46"/>
      <c r="CC34" s="47"/>
      <c r="CD34" s="28"/>
    </row>
    <row r="35" spans="1:82" s="5" customFormat="1" ht="15.95" customHeight="1" x14ac:dyDescent="0.25">
      <c r="A35" s="108">
        <v>2</v>
      </c>
      <c r="B35" s="138" t="s">
        <v>46</v>
      </c>
      <c r="C35" s="169">
        <f t="shared" si="29"/>
        <v>22</v>
      </c>
      <c r="D35" s="130">
        <f t="shared" si="30"/>
        <v>4</v>
      </c>
      <c r="E35" s="130">
        <f t="shared" si="31"/>
        <v>10</v>
      </c>
      <c r="F35" s="130">
        <f t="shared" si="31"/>
        <v>0</v>
      </c>
      <c r="G35" s="130">
        <f t="shared" si="31"/>
        <v>0</v>
      </c>
      <c r="H35" s="130">
        <f t="shared" si="31"/>
        <v>12</v>
      </c>
      <c r="I35" s="130">
        <f t="shared" si="31"/>
        <v>0</v>
      </c>
      <c r="J35" s="171">
        <f t="shared" si="31"/>
        <v>0</v>
      </c>
      <c r="K35" s="45"/>
      <c r="L35" s="46"/>
      <c r="M35" s="46"/>
      <c r="N35" s="46"/>
      <c r="O35" s="46"/>
      <c r="P35" s="46"/>
      <c r="Q35" s="47"/>
      <c r="R35" s="28"/>
      <c r="S35" s="48"/>
      <c r="T35" s="46"/>
      <c r="U35" s="46"/>
      <c r="V35" s="46"/>
      <c r="W35" s="46"/>
      <c r="X35" s="46"/>
      <c r="Y35" s="93"/>
      <c r="Z35" s="47"/>
      <c r="AA35" s="28"/>
      <c r="AB35" s="48">
        <v>10</v>
      </c>
      <c r="AC35" s="46"/>
      <c r="AD35" s="46"/>
      <c r="AE35" s="46">
        <v>12</v>
      </c>
      <c r="AF35" s="46"/>
      <c r="AG35" s="46"/>
      <c r="AH35" s="47" t="s">
        <v>22</v>
      </c>
      <c r="AI35" s="28">
        <v>4</v>
      </c>
      <c r="AJ35" s="48"/>
      <c r="AK35" s="46"/>
      <c r="AL35" s="46"/>
      <c r="AM35" s="46"/>
      <c r="AN35" s="46"/>
      <c r="AO35" s="46"/>
      <c r="AP35" s="93"/>
      <c r="AQ35" s="47"/>
      <c r="AR35" s="28"/>
      <c r="AS35" s="48"/>
      <c r="AT35" s="46"/>
      <c r="AU35" s="46"/>
      <c r="AV35" s="46"/>
      <c r="AW35" s="46"/>
      <c r="AX35" s="46"/>
      <c r="AY35" s="93"/>
      <c r="AZ35" s="47"/>
      <c r="BA35" s="28"/>
      <c r="BB35" s="48"/>
      <c r="BC35" s="46"/>
      <c r="BD35" s="46"/>
      <c r="BE35" s="46"/>
      <c r="BF35" s="46"/>
      <c r="BG35" s="46"/>
      <c r="BH35" s="47"/>
      <c r="BI35" s="28"/>
      <c r="BJ35" s="48"/>
      <c r="BK35" s="46"/>
      <c r="BL35" s="46"/>
      <c r="BM35" s="46"/>
      <c r="BN35" s="46"/>
      <c r="BO35" s="47"/>
      <c r="BP35" s="28"/>
      <c r="BQ35" s="48"/>
      <c r="BR35" s="46"/>
      <c r="BS35" s="46"/>
      <c r="BT35" s="46"/>
      <c r="BU35" s="46"/>
      <c r="BV35" s="47"/>
      <c r="BW35" s="28"/>
      <c r="BX35" s="48"/>
      <c r="BY35" s="46"/>
      <c r="BZ35" s="46"/>
      <c r="CA35" s="46"/>
      <c r="CB35" s="46"/>
      <c r="CC35" s="47"/>
      <c r="CD35" s="28"/>
    </row>
    <row r="36" spans="1:82" s="5" customFormat="1" ht="15.95" customHeight="1" x14ac:dyDescent="0.25">
      <c r="A36" s="108">
        <v>3</v>
      </c>
      <c r="B36" s="138" t="s">
        <v>47</v>
      </c>
      <c r="C36" s="169">
        <f t="shared" si="29"/>
        <v>22</v>
      </c>
      <c r="D36" s="130">
        <f t="shared" si="30"/>
        <v>4</v>
      </c>
      <c r="E36" s="130">
        <f t="shared" si="31"/>
        <v>10</v>
      </c>
      <c r="F36" s="130">
        <f t="shared" si="31"/>
        <v>0</v>
      </c>
      <c r="G36" s="130">
        <f t="shared" si="31"/>
        <v>0</v>
      </c>
      <c r="H36" s="130">
        <f t="shared" si="31"/>
        <v>12</v>
      </c>
      <c r="I36" s="130">
        <f t="shared" si="31"/>
        <v>0</v>
      </c>
      <c r="J36" s="171">
        <f t="shared" si="31"/>
        <v>0</v>
      </c>
      <c r="K36" s="45"/>
      <c r="L36" s="46"/>
      <c r="M36" s="46"/>
      <c r="N36" s="46"/>
      <c r="O36" s="46"/>
      <c r="P36" s="46"/>
      <c r="Q36" s="47"/>
      <c r="R36" s="28"/>
      <c r="S36" s="48"/>
      <c r="T36" s="46"/>
      <c r="U36" s="46"/>
      <c r="V36" s="46"/>
      <c r="W36" s="46"/>
      <c r="X36" s="46"/>
      <c r="Y36" s="93"/>
      <c r="Z36" s="47"/>
      <c r="AA36" s="28"/>
      <c r="AB36" s="48">
        <v>10</v>
      </c>
      <c r="AC36" s="46"/>
      <c r="AD36" s="46"/>
      <c r="AE36" s="46">
        <v>12</v>
      </c>
      <c r="AF36" s="46"/>
      <c r="AG36" s="46"/>
      <c r="AH36" s="47" t="s">
        <v>22</v>
      </c>
      <c r="AI36" s="28">
        <v>4</v>
      </c>
      <c r="AJ36" s="48"/>
      <c r="AK36" s="46"/>
      <c r="AL36" s="46"/>
      <c r="AM36" s="46"/>
      <c r="AN36" s="46"/>
      <c r="AO36" s="46"/>
      <c r="AP36" s="93"/>
      <c r="AQ36" s="47"/>
      <c r="AR36" s="28"/>
      <c r="AS36" s="48"/>
      <c r="AT36" s="46"/>
      <c r="AU36" s="46"/>
      <c r="AV36" s="46"/>
      <c r="AW36" s="46"/>
      <c r="AX36" s="46"/>
      <c r="AY36" s="93"/>
      <c r="AZ36" s="47"/>
      <c r="BA36" s="28"/>
      <c r="BB36" s="48"/>
      <c r="BC36" s="46"/>
      <c r="BD36" s="46"/>
      <c r="BE36" s="46"/>
      <c r="BF36" s="46"/>
      <c r="BG36" s="46"/>
      <c r="BH36" s="47"/>
      <c r="BI36" s="28"/>
      <c r="BJ36" s="48"/>
      <c r="BK36" s="46"/>
      <c r="BL36" s="46"/>
      <c r="BM36" s="46"/>
      <c r="BN36" s="46"/>
      <c r="BO36" s="47"/>
      <c r="BP36" s="28"/>
      <c r="BQ36" s="48"/>
      <c r="BR36" s="46"/>
      <c r="BS36" s="46"/>
      <c r="BT36" s="46"/>
      <c r="BU36" s="46"/>
      <c r="BV36" s="47"/>
      <c r="BW36" s="28"/>
      <c r="BX36" s="48"/>
      <c r="BY36" s="46"/>
      <c r="BZ36" s="46"/>
      <c r="CA36" s="46"/>
      <c r="CB36" s="46"/>
      <c r="CC36" s="47"/>
      <c r="CD36" s="28"/>
    </row>
    <row r="37" spans="1:82" s="5" customFormat="1" ht="15.95" customHeight="1" x14ac:dyDescent="0.25">
      <c r="A37" s="108">
        <v>4</v>
      </c>
      <c r="B37" s="138" t="s">
        <v>48</v>
      </c>
      <c r="C37" s="169">
        <f t="shared" si="29"/>
        <v>24</v>
      </c>
      <c r="D37" s="130">
        <f t="shared" si="30"/>
        <v>6</v>
      </c>
      <c r="E37" s="130">
        <f t="shared" si="31"/>
        <v>12</v>
      </c>
      <c r="F37" s="130">
        <f t="shared" si="31"/>
        <v>0</v>
      </c>
      <c r="G37" s="130">
        <f t="shared" si="31"/>
        <v>0</v>
      </c>
      <c r="H37" s="130">
        <f t="shared" si="31"/>
        <v>12</v>
      </c>
      <c r="I37" s="130">
        <f t="shared" si="31"/>
        <v>0</v>
      </c>
      <c r="J37" s="171">
        <f t="shared" si="31"/>
        <v>0</v>
      </c>
      <c r="K37" s="45"/>
      <c r="L37" s="46"/>
      <c r="M37" s="46"/>
      <c r="N37" s="46"/>
      <c r="O37" s="46"/>
      <c r="P37" s="46"/>
      <c r="Q37" s="47"/>
      <c r="R37" s="28"/>
      <c r="S37" s="48"/>
      <c r="T37" s="46"/>
      <c r="U37" s="46"/>
      <c r="V37" s="46"/>
      <c r="W37" s="46"/>
      <c r="X37" s="46"/>
      <c r="Y37" s="93"/>
      <c r="Z37" s="47"/>
      <c r="AA37" s="28"/>
      <c r="AB37" s="48">
        <v>12</v>
      </c>
      <c r="AC37" s="46"/>
      <c r="AD37" s="46"/>
      <c r="AE37" s="46">
        <v>12</v>
      </c>
      <c r="AF37" s="46"/>
      <c r="AG37" s="46"/>
      <c r="AH37" s="47" t="s">
        <v>23</v>
      </c>
      <c r="AI37" s="28">
        <v>6</v>
      </c>
      <c r="AJ37" s="48"/>
      <c r="AK37" s="46"/>
      <c r="AL37" s="46"/>
      <c r="AM37" s="46"/>
      <c r="AN37" s="46"/>
      <c r="AO37" s="46"/>
      <c r="AP37" s="93"/>
      <c r="AQ37" s="47"/>
      <c r="AR37" s="28"/>
      <c r="AS37" s="48"/>
      <c r="AT37" s="46"/>
      <c r="AU37" s="46"/>
      <c r="AV37" s="46"/>
      <c r="AW37" s="46"/>
      <c r="AX37" s="46"/>
      <c r="AY37" s="93"/>
      <c r="AZ37" s="47"/>
      <c r="BA37" s="28"/>
      <c r="BB37" s="48"/>
      <c r="BC37" s="46"/>
      <c r="BD37" s="46"/>
      <c r="BE37" s="46"/>
      <c r="BF37" s="46"/>
      <c r="BG37" s="46"/>
      <c r="BH37" s="47"/>
      <c r="BI37" s="28"/>
      <c r="BJ37" s="48"/>
      <c r="BK37" s="46"/>
      <c r="BL37" s="46"/>
      <c r="BM37" s="46"/>
      <c r="BN37" s="46"/>
      <c r="BO37" s="47"/>
      <c r="BP37" s="28"/>
      <c r="BQ37" s="48"/>
      <c r="BR37" s="46"/>
      <c r="BS37" s="46"/>
      <c r="BT37" s="46"/>
      <c r="BU37" s="46"/>
      <c r="BV37" s="47"/>
      <c r="BW37" s="28"/>
      <c r="BX37" s="48"/>
      <c r="BY37" s="46"/>
      <c r="BZ37" s="46"/>
      <c r="CA37" s="46"/>
      <c r="CB37" s="46"/>
      <c r="CC37" s="47"/>
      <c r="CD37" s="28"/>
    </row>
    <row r="38" spans="1:82" s="5" customFormat="1" ht="15.95" customHeight="1" x14ac:dyDescent="0.25">
      <c r="A38" s="108">
        <v>5</v>
      </c>
      <c r="B38" s="138" t="s">
        <v>49</v>
      </c>
      <c r="C38" s="169">
        <f t="shared" si="29"/>
        <v>20</v>
      </c>
      <c r="D38" s="130">
        <f t="shared" si="30"/>
        <v>3</v>
      </c>
      <c r="E38" s="130">
        <f t="shared" si="31"/>
        <v>10</v>
      </c>
      <c r="F38" s="130">
        <f t="shared" si="31"/>
        <v>0</v>
      </c>
      <c r="G38" s="130">
        <f t="shared" si="31"/>
        <v>0</v>
      </c>
      <c r="H38" s="130">
        <f t="shared" si="31"/>
        <v>10</v>
      </c>
      <c r="I38" s="130">
        <f t="shared" si="31"/>
        <v>0</v>
      </c>
      <c r="J38" s="171">
        <f t="shared" si="31"/>
        <v>0</v>
      </c>
      <c r="K38" s="45"/>
      <c r="L38" s="46"/>
      <c r="M38" s="46"/>
      <c r="N38" s="46"/>
      <c r="O38" s="46"/>
      <c r="P38" s="46"/>
      <c r="Q38" s="47"/>
      <c r="R38" s="28"/>
      <c r="S38" s="48"/>
      <c r="T38" s="46"/>
      <c r="U38" s="46"/>
      <c r="V38" s="46"/>
      <c r="W38" s="46"/>
      <c r="X38" s="46"/>
      <c r="Y38" s="93"/>
      <c r="Z38" s="47"/>
      <c r="AA38" s="28"/>
      <c r="AB38" s="48">
        <v>10</v>
      </c>
      <c r="AC38" s="46"/>
      <c r="AD38" s="46"/>
      <c r="AE38" s="46">
        <v>10</v>
      </c>
      <c r="AF38" s="46"/>
      <c r="AG38" s="46"/>
      <c r="AH38" s="47" t="s">
        <v>22</v>
      </c>
      <c r="AI38" s="28">
        <v>3</v>
      </c>
      <c r="AJ38" s="48"/>
      <c r="AK38" s="46"/>
      <c r="AL38" s="46"/>
      <c r="AM38" s="46"/>
      <c r="AN38" s="46"/>
      <c r="AO38" s="46"/>
      <c r="AP38" s="93"/>
      <c r="AQ38" s="47"/>
      <c r="AR38" s="28"/>
      <c r="AS38" s="48"/>
      <c r="AT38" s="46"/>
      <c r="AU38" s="46"/>
      <c r="AV38" s="46"/>
      <c r="AW38" s="46"/>
      <c r="AX38" s="46"/>
      <c r="AY38" s="93"/>
      <c r="AZ38" s="47"/>
      <c r="BA38" s="28"/>
      <c r="BB38" s="48"/>
      <c r="BC38" s="46"/>
      <c r="BD38" s="46"/>
      <c r="BE38" s="46"/>
      <c r="BF38" s="46"/>
      <c r="BG38" s="46"/>
      <c r="BH38" s="47"/>
      <c r="BI38" s="28"/>
      <c r="BJ38" s="48"/>
      <c r="BK38" s="46"/>
      <c r="BL38" s="46"/>
      <c r="BM38" s="46"/>
      <c r="BN38" s="46"/>
      <c r="BO38" s="47"/>
      <c r="BP38" s="28"/>
      <c r="BQ38" s="48"/>
      <c r="BR38" s="46"/>
      <c r="BS38" s="46"/>
      <c r="BT38" s="46"/>
      <c r="BU38" s="46"/>
      <c r="BV38" s="47"/>
      <c r="BW38" s="28"/>
      <c r="BX38" s="48"/>
      <c r="BY38" s="46"/>
      <c r="BZ38" s="46"/>
      <c r="CA38" s="46"/>
      <c r="CB38" s="46"/>
      <c r="CC38" s="47"/>
      <c r="CD38" s="28"/>
    </row>
    <row r="39" spans="1:82" s="5" customFormat="1" ht="15.95" customHeight="1" x14ac:dyDescent="0.25">
      <c r="A39" s="108">
        <v>6</v>
      </c>
      <c r="B39" s="138" t="s">
        <v>50</v>
      </c>
      <c r="C39" s="169">
        <f t="shared" si="29"/>
        <v>10</v>
      </c>
      <c r="D39" s="130">
        <f t="shared" si="30"/>
        <v>1</v>
      </c>
      <c r="E39" s="130">
        <f t="shared" si="31"/>
        <v>10</v>
      </c>
      <c r="F39" s="130">
        <f t="shared" si="31"/>
        <v>0</v>
      </c>
      <c r="G39" s="130">
        <f t="shared" si="31"/>
        <v>0</v>
      </c>
      <c r="H39" s="130">
        <f t="shared" si="31"/>
        <v>0</v>
      </c>
      <c r="I39" s="130">
        <f t="shared" si="31"/>
        <v>0</v>
      </c>
      <c r="J39" s="171">
        <f t="shared" si="31"/>
        <v>0</v>
      </c>
      <c r="K39" s="45"/>
      <c r="L39" s="46"/>
      <c r="M39" s="46"/>
      <c r="N39" s="46"/>
      <c r="O39" s="46"/>
      <c r="P39" s="46"/>
      <c r="Q39" s="47"/>
      <c r="R39" s="56"/>
      <c r="S39" s="48"/>
      <c r="T39" s="46"/>
      <c r="U39" s="46"/>
      <c r="V39" s="46"/>
      <c r="W39" s="46"/>
      <c r="X39" s="46"/>
      <c r="Y39" s="93"/>
      <c r="Z39" s="47"/>
      <c r="AA39" s="28"/>
      <c r="AB39" s="48">
        <v>10</v>
      </c>
      <c r="AC39" s="46"/>
      <c r="AD39" s="46"/>
      <c r="AE39" s="46"/>
      <c r="AF39" s="46"/>
      <c r="AG39" s="46"/>
      <c r="AH39" s="47" t="s">
        <v>22</v>
      </c>
      <c r="AI39" s="28">
        <v>1</v>
      </c>
      <c r="AJ39" s="48"/>
      <c r="AK39" s="46"/>
      <c r="AL39" s="46"/>
      <c r="AM39" s="46"/>
      <c r="AN39" s="46"/>
      <c r="AO39" s="46"/>
      <c r="AP39" s="93"/>
      <c r="AQ39" s="47"/>
      <c r="AR39" s="28"/>
      <c r="AS39" s="48"/>
      <c r="AT39" s="46"/>
      <c r="AU39" s="46"/>
      <c r="AV39" s="46"/>
      <c r="AW39" s="46"/>
      <c r="AX39" s="46"/>
      <c r="AY39" s="93"/>
      <c r="AZ39" s="47"/>
      <c r="BA39" s="28"/>
      <c r="BB39" s="48"/>
      <c r="BC39" s="46"/>
      <c r="BD39" s="46"/>
      <c r="BE39" s="46"/>
      <c r="BF39" s="46"/>
      <c r="BG39" s="46"/>
      <c r="BH39" s="47"/>
      <c r="BI39" s="28"/>
      <c r="BJ39" s="48"/>
      <c r="BK39" s="46"/>
      <c r="BL39" s="46"/>
      <c r="BM39" s="46"/>
      <c r="BN39" s="46"/>
      <c r="BO39" s="47"/>
      <c r="BP39" s="28"/>
      <c r="BQ39" s="48"/>
      <c r="BR39" s="46"/>
      <c r="BS39" s="46"/>
      <c r="BT39" s="46"/>
      <c r="BU39" s="46"/>
      <c r="BV39" s="47"/>
      <c r="BW39" s="28"/>
      <c r="BX39" s="48"/>
      <c r="BY39" s="46"/>
      <c r="BZ39" s="46"/>
      <c r="CA39" s="46"/>
      <c r="CB39" s="46"/>
      <c r="CC39" s="47"/>
      <c r="CD39" s="28"/>
    </row>
    <row r="40" spans="1:82" s="5" customFormat="1" ht="15.95" customHeight="1" x14ac:dyDescent="0.25">
      <c r="A40" s="108">
        <v>7</v>
      </c>
      <c r="B40" s="138" t="s">
        <v>51</v>
      </c>
      <c r="C40" s="169">
        <f t="shared" si="29"/>
        <v>10</v>
      </c>
      <c r="D40" s="130">
        <f t="shared" si="30"/>
        <v>2</v>
      </c>
      <c r="E40" s="130">
        <f t="shared" si="31"/>
        <v>10</v>
      </c>
      <c r="F40" s="130">
        <f t="shared" si="31"/>
        <v>0</v>
      </c>
      <c r="G40" s="130">
        <f t="shared" si="31"/>
        <v>0</v>
      </c>
      <c r="H40" s="130">
        <f t="shared" si="31"/>
        <v>0</v>
      </c>
      <c r="I40" s="130">
        <f t="shared" si="31"/>
        <v>0</v>
      </c>
      <c r="J40" s="171">
        <f t="shared" si="31"/>
        <v>0</v>
      </c>
      <c r="K40" s="45"/>
      <c r="L40" s="46"/>
      <c r="M40" s="46"/>
      <c r="N40" s="46"/>
      <c r="O40" s="46"/>
      <c r="P40" s="46"/>
      <c r="Q40" s="47"/>
      <c r="R40" s="28"/>
      <c r="S40" s="48"/>
      <c r="T40" s="46"/>
      <c r="U40" s="46"/>
      <c r="V40" s="46"/>
      <c r="W40" s="46"/>
      <c r="X40" s="46"/>
      <c r="Y40" s="93"/>
      <c r="Z40" s="47"/>
      <c r="AA40" s="28"/>
      <c r="AB40" s="48">
        <v>10</v>
      </c>
      <c r="AC40" s="46"/>
      <c r="AD40" s="46"/>
      <c r="AE40" s="46"/>
      <c r="AF40" s="46"/>
      <c r="AG40" s="46"/>
      <c r="AH40" s="47" t="s">
        <v>22</v>
      </c>
      <c r="AI40" s="28">
        <v>2</v>
      </c>
      <c r="AJ40" s="48"/>
      <c r="AK40" s="46"/>
      <c r="AL40" s="46"/>
      <c r="AM40" s="46"/>
      <c r="AN40" s="46"/>
      <c r="AO40" s="46"/>
      <c r="AP40" s="93"/>
      <c r="AQ40" s="47"/>
      <c r="AR40" s="28"/>
      <c r="AS40" s="48"/>
      <c r="AT40" s="46"/>
      <c r="AU40" s="46"/>
      <c r="AV40" s="46"/>
      <c r="AW40" s="46"/>
      <c r="AX40" s="46"/>
      <c r="AY40" s="93"/>
      <c r="AZ40" s="47"/>
      <c r="BA40" s="28"/>
      <c r="BB40" s="48"/>
      <c r="BC40" s="46"/>
      <c r="BD40" s="46"/>
      <c r="BE40" s="46"/>
      <c r="BF40" s="46"/>
      <c r="BG40" s="46"/>
      <c r="BH40" s="47"/>
      <c r="BI40" s="28"/>
      <c r="BJ40" s="48"/>
      <c r="BK40" s="46"/>
      <c r="BL40" s="46"/>
      <c r="BM40" s="46"/>
      <c r="BN40" s="46"/>
      <c r="BO40" s="47"/>
      <c r="BP40" s="28"/>
      <c r="BQ40" s="48"/>
      <c r="BR40" s="46"/>
      <c r="BS40" s="46"/>
      <c r="BT40" s="46"/>
      <c r="BU40" s="46"/>
      <c r="BV40" s="47"/>
      <c r="BW40" s="28"/>
      <c r="BX40" s="48"/>
      <c r="BY40" s="46"/>
      <c r="BZ40" s="46"/>
      <c r="CA40" s="46"/>
      <c r="CB40" s="46"/>
      <c r="CC40" s="47"/>
      <c r="CD40" s="28"/>
    </row>
    <row r="41" spans="1:82" s="5" customFormat="1" ht="15.95" customHeight="1" x14ac:dyDescent="0.25">
      <c r="A41" s="108">
        <v>8</v>
      </c>
      <c r="B41" s="138" t="s">
        <v>85</v>
      </c>
      <c r="C41" s="169">
        <f t="shared" si="29"/>
        <v>22</v>
      </c>
      <c r="D41" s="130">
        <f>SUM(R41+AA41+AH41+AR41+BA41+BI41)</f>
        <v>3</v>
      </c>
      <c r="E41" s="130">
        <f t="shared" si="31"/>
        <v>12</v>
      </c>
      <c r="F41" s="130">
        <f t="shared" si="31"/>
        <v>0</v>
      </c>
      <c r="G41" s="130">
        <f t="shared" si="31"/>
        <v>0</v>
      </c>
      <c r="H41" s="130">
        <f t="shared" si="31"/>
        <v>10</v>
      </c>
      <c r="I41" s="130">
        <f t="shared" si="31"/>
        <v>0</v>
      </c>
      <c r="J41" s="171">
        <f t="shared" si="31"/>
        <v>0</v>
      </c>
      <c r="K41" s="45"/>
      <c r="L41" s="46"/>
      <c r="M41" s="46"/>
      <c r="N41" s="46"/>
      <c r="O41" s="46"/>
      <c r="P41" s="46"/>
      <c r="Q41" s="47"/>
      <c r="R41" s="28"/>
      <c r="S41" s="48"/>
      <c r="T41" s="46"/>
      <c r="U41" s="46"/>
      <c r="V41" s="46"/>
      <c r="W41" s="46"/>
      <c r="X41" s="46"/>
      <c r="Y41" s="93"/>
      <c r="Z41" s="47"/>
      <c r="AA41" s="28"/>
      <c r="AB41" s="48"/>
      <c r="AC41" s="46"/>
      <c r="AD41" s="46"/>
      <c r="AE41" s="46"/>
      <c r="AF41" s="46"/>
      <c r="AG41" s="46"/>
      <c r="AH41" s="47"/>
      <c r="AI41" s="28"/>
      <c r="AJ41" s="48">
        <v>12</v>
      </c>
      <c r="AK41" s="46"/>
      <c r="AL41" s="46"/>
      <c r="AM41" s="46">
        <v>10</v>
      </c>
      <c r="AN41" s="46"/>
      <c r="AO41" s="46"/>
      <c r="AP41" s="93"/>
      <c r="AQ41" s="47" t="s">
        <v>23</v>
      </c>
      <c r="AR41" s="28">
        <v>3</v>
      </c>
      <c r="AS41" s="48"/>
      <c r="AT41" s="46"/>
      <c r="AU41" s="46"/>
      <c r="AV41" s="46"/>
      <c r="AW41" s="46"/>
      <c r="AX41" s="46"/>
      <c r="AY41" s="93"/>
      <c r="AZ41" s="47"/>
      <c r="BA41" s="28"/>
      <c r="BB41" s="48"/>
      <c r="BC41" s="46"/>
      <c r="BD41" s="46"/>
      <c r="BE41" s="46"/>
      <c r="BF41" s="46"/>
      <c r="BG41" s="46"/>
      <c r="BH41" s="47"/>
      <c r="BI41" s="28"/>
      <c r="BJ41" s="48"/>
      <c r="BK41" s="46"/>
      <c r="BL41" s="46"/>
      <c r="BM41" s="46"/>
      <c r="BN41" s="46"/>
      <c r="BO41" s="47"/>
      <c r="BP41" s="28"/>
      <c r="BQ41" s="48"/>
      <c r="BR41" s="46"/>
      <c r="BS41" s="46"/>
      <c r="BT41" s="46"/>
      <c r="BU41" s="46"/>
      <c r="BV41" s="47"/>
      <c r="BW41" s="28"/>
      <c r="BX41" s="48"/>
      <c r="BY41" s="46"/>
      <c r="BZ41" s="46"/>
      <c r="CA41" s="46"/>
      <c r="CB41" s="46"/>
      <c r="CC41" s="47"/>
      <c r="CD41" s="28"/>
    </row>
    <row r="42" spans="1:82" s="5" customFormat="1" ht="15.95" customHeight="1" x14ac:dyDescent="0.25">
      <c r="A42" s="108">
        <v>9</v>
      </c>
      <c r="B42" s="138" t="s">
        <v>52</v>
      </c>
      <c r="C42" s="169">
        <f t="shared" si="29"/>
        <v>22</v>
      </c>
      <c r="D42" s="130">
        <f t="shared" ref="D42:D55" si="32">SUM(R42+AA42+AH42+AR42+BA42+BI42)</f>
        <v>2</v>
      </c>
      <c r="E42" s="130">
        <f t="shared" si="31"/>
        <v>10</v>
      </c>
      <c r="F42" s="130">
        <f t="shared" si="31"/>
        <v>0</v>
      </c>
      <c r="G42" s="130">
        <f t="shared" si="31"/>
        <v>0</v>
      </c>
      <c r="H42" s="130">
        <f t="shared" si="31"/>
        <v>12</v>
      </c>
      <c r="I42" s="130">
        <f t="shared" si="31"/>
        <v>0</v>
      </c>
      <c r="J42" s="171">
        <f t="shared" si="31"/>
        <v>0</v>
      </c>
      <c r="K42" s="45"/>
      <c r="L42" s="46"/>
      <c r="M42" s="46"/>
      <c r="N42" s="46"/>
      <c r="O42" s="46"/>
      <c r="P42" s="46"/>
      <c r="Q42" s="47"/>
      <c r="R42" s="28"/>
      <c r="S42" s="48"/>
      <c r="T42" s="46"/>
      <c r="U42" s="46"/>
      <c r="V42" s="46"/>
      <c r="W42" s="46"/>
      <c r="X42" s="46"/>
      <c r="Y42" s="93"/>
      <c r="Z42" s="47"/>
      <c r="AA42" s="28"/>
      <c r="AB42" s="48"/>
      <c r="AC42" s="46"/>
      <c r="AD42" s="46"/>
      <c r="AE42" s="46"/>
      <c r="AF42" s="46"/>
      <c r="AG42" s="46"/>
      <c r="AH42" s="47"/>
      <c r="AI42" s="28"/>
      <c r="AJ42" s="48">
        <v>10</v>
      </c>
      <c r="AK42" s="46"/>
      <c r="AL42" s="46"/>
      <c r="AM42" s="46">
        <v>12</v>
      </c>
      <c r="AN42" s="46"/>
      <c r="AO42" s="46"/>
      <c r="AP42" s="93"/>
      <c r="AQ42" s="47" t="s">
        <v>23</v>
      </c>
      <c r="AR42" s="28">
        <v>2</v>
      </c>
      <c r="AS42" s="48"/>
      <c r="AT42" s="46"/>
      <c r="AU42" s="46"/>
      <c r="AV42" s="46"/>
      <c r="AW42" s="46"/>
      <c r="AX42" s="46"/>
      <c r="AY42" s="93"/>
      <c r="AZ42" s="47"/>
      <c r="BA42" s="28"/>
      <c r="BB42" s="48"/>
      <c r="BC42" s="46"/>
      <c r="BD42" s="46"/>
      <c r="BE42" s="46"/>
      <c r="BF42" s="46"/>
      <c r="BG42" s="46"/>
      <c r="BH42" s="47"/>
      <c r="BI42" s="28"/>
      <c r="BJ42" s="48"/>
      <c r="BK42" s="46"/>
      <c r="BL42" s="46"/>
      <c r="BM42" s="46"/>
      <c r="BN42" s="46"/>
      <c r="BO42" s="47"/>
      <c r="BP42" s="28"/>
      <c r="BQ42" s="48"/>
      <c r="BR42" s="46"/>
      <c r="BS42" s="46"/>
      <c r="BT42" s="46"/>
      <c r="BU42" s="46"/>
      <c r="BV42" s="47"/>
      <c r="BW42" s="28"/>
      <c r="BX42" s="48"/>
      <c r="BY42" s="46"/>
      <c r="BZ42" s="46"/>
      <c r="CA42" s="46"/>
      <c r="CB42" s="46"/>
      <c r="CC42" s="47"/>
      <c r="CD42" s="28"/>
    </row>
    <row r="43" spans="1:82" s="5" customFormat="1" ht="15.95" customHeight="1" x14ac:dyDescent="0.25">
      <c r="A43" s="108">
        <v>10</v>
      </c>
      <c r="B43" s="138" t="s">
        <v>83</v>
      </c>
      <c r="C43" s="169">
        <f t="shared" si="29"/>
        <v>12</v>
      </c>
      <c r="D43" s="130">
        <f t="shared" si="32"/>
        <v>2</v>
      </c>
      <c r="E43" s="130">
        <f t="shared" si="31"/>
        <v>0</v>
      </c>
      <c r="F43" s="130">
        <f t="shared" si="31"/>
        <v>0</v>
      </c>
      <c r="G43" s="130">
        <f t="shared" si="31"/>
        <v>0</v>
      </c>
      <c r="H43" s="130">
        <f t="shared" si="31"/>
        <v>0</v>
      </c>
      <c r="I43" s="130">
        <f t="shared" si="31"/>
        <v>12</v>
      </c>
      <c r="J43" s="171">
        <f t="shared" si="31"/>
        <v>0</v>
      </c>
      <c r="K43" s="45"/>
      <c r="L43" s="46"/>
      <c r="M43" s="46"/>
      <c r="N43" s="46"/>
      <c r="O43" s="46"/>
      <c r="P43" s="46"/>
      <c r="Q43" s="47"/>
      <c r="R43" s="28"/>
      <c r="S43" s="48"/>
      <c r="T43" s="46"/>
      <c r="U43" s="46"/>
      <c r="V43" s="46"/>
      <c r="W43" s="46"/>
      <c r="X43" s="46"/>
      <c r="Y43" s="93"/>
      <c r="Z43" s="47"/>
      <c r="AA43" s="28"/>
      <c r="AB43" s="48"/>
      <c r="AC43" s="46"/>
      <c r="AD43" s="46"/>
      <c r="AE43" s="46"/>
      <c r="AF43" s="46"/>
      <c r="AG43" s="46"/>
      <c r="AH43" s="47"/>
      <c r="AI43" s="28"/>
      <c r="AJ43" s="48"/>
      <c r="AK43" s="46"/>
      <c r="AL43" s="46"/>
      <c r="AM43" s="46"/>
      <c r="AN43" s="46">
        <v>12</v>
      </c>
      <c r="AO43" s="46"/>
      <c r="AP43" s="93"/>
      <c r="AQ43" s="47" t="s">
        <v>22</v>
      </c>
      <c r="AR43" s="28">
        <v>2</v>
      </c>
      <c r="AS43" s="48"/>
      <c r="AT43" s="46"/>
      <c r="AU43" s="46"/>
      <c r="AV43" s="46"/>
      <c r="AW43" s="46"/>
      <c r="AX43" s="46"/>
      <c r="AY43" s="93"/>
      <c r="AZ43" s="47"/>
      <c r="BA43" s="28"/>
      <c r="BB43" s="48"/>
      <c r="BC43" s="46"/>
      <c r="BD43" s="46"/>
      <c r="BE43" s="46"/>
      <c r="BF43" s="46"/>
      <c r="BG43" s="46"/>
      <c r="BH43" s="47"/>
      <c r="BI43" s="28"/>
      <c r="BJ43" s="48"/>
      <c r="BK43" s="46"/>
      <c r="BL43" s="46"/>
      <c r="BM43" s="46"/>
      <c r="BN43" s="46"/>
      <c r="BO43" s="47"/>
      <c r="BP43" s="28"/>
      <c r="BQ43" s="48"/>
      <c r="BR43" s="46"/>
      <c r="BS43" s="46"/>
      <c r="BT43" s="46"/>
      <c r="BU43" s="46"/>
      <c r="BV43" s="47"/>
      <c r="BW43" s="28"/>
      <c r="BX43" s="48"/>
      <c r="BY43" s="46"/>
      <c r="BZ43" s="46"/>
      <c r="CA43" s="46"/>
      <c r="CB43" s="46"/>
      <c r="CC43" s="47"/>
      <c r="CD43" s="28"/>
    </row>
    <row r="44" spans="1:82" s="5" customFormat="1" ht="15.95" customHeight="1" x14ac:dyDescent="0.25">
      <c r="A44" s="108">
        <v>11</v>
      </c>
      <c r="B44" s="138" t="s">
        <v>84</v>
      </c>
      <c r="C44" s="169">
        <f t="shared" si="29"/>
        <v>12</v>
      </c>
      <c r="D44" s="130">
        <f t="shared" si="32"/>
        <v>2</v>
      </c>
      <c r="E44" s="130">
        <f t="shared" si="31"/>
        <v>0</v>
      </c>
      <c r="F44" s="130">
        <f t="shared" si="31"/>
        <v>0</v>
      </c>
      <c r="G44" s="130">
        <f t="shared" si="31"/>
        <v>0</v>
      </c>
      <c r="H44" s="130">
        <f t="shared" si="31"/>
        <v>12</v>
      </c>
      <c r="I44" s="130">
        <f t="shared" si="31"/>
        <v>0</v>
      </c>
      <c r="J44" s="171">
        <f t="shared" si="31"/>
        <v>0</v>
      </c>
      <c r="K44" s="45"/>
      <c r="L44" s="46"/>
      <c r="M44" s="46"/>
      <c r="N44" s="46">
        <v>12</v>
      </c>
      <c r="O44" s="46"/>
      <c r="P44" s="46"/>
      <c r="Q44" s="47" t="s">
        <v>22</v>
      </c>
      <c r="R44" s="28">
        <v>2</v>
      </c>
      <c r="S44" s="48"/>
      <c r="T44" s="46"/>
      <c r="U44" s="46"/>
      <c r="V44" s="46"/>
      <c r="W44" s="46"/>
      <c r="X44" s="46"/>
      <c r="Y44" s="93"/>
      <c r="Z44" s="47"/>
      <c r="AA44" s="28"/>
      <c r="AB44" s="48"/>
      <c r="AC44" s="46"/>
      <c r="AD44" s="46"/>
      <c r="AE44" s="46"/>
      <c r="AF44" s="46"/>
      <c r="AG44" s="46"/>
      <c r="AH44" s="47"/>
      <c r="AI44" s="28"/>
      <c r="AJ44" s="48"/>
      <c r="AK44" s="46"/>
      <c r="AL44" s="46"/>
      <c r="AM44" s="46"/>
      <c r="AN44" s="46"/>
      <c r="AO44" s="46"/>
      <c r="AP44" s="93"/>
      <c r="AQ44" s="47"/>
      <c r="AR44" s="28"/>
      <c r="AS44" s="48"/>
      <c r="AT44" s="46"/>
      <c r="AU44" s="46"/>
      <c r="AV44" s="46"/>
      <c r="AW44" s="46"/>
      <c r="AX44" s="46"/>
      <c r="AY44" s="93"/>
      <c r="AZ44" s="47"/>
      <c r="BA44" s="28"/>
      <c r="BB44" s="48"/>
      <c r="BC44" s="46"/>
      <c r="BD44" s="46"/>
      <c r="BE44" s="46"/>
      <c r="BF44" s="46"/>
      <c r="BG44" s="46"/>
      <c r="BH44" s="47"/>
      <c r="BI44" s="28"/>
      <c r="BJ44" s="48"/>
      <c r="BK44" s="46"/>
      <c r="BL44" s="46"/>
      <c r="BM44" s="46"/>
      <c r="BN44" s="46"/>
      <c r="BO44" s="47"/>
      <c r="BP44" s="28"/>
      <c r="BQ44" s="48"/>
      <c r="BR44" s="46"/>
      <c r="BS44" s="46"/>
      <c r="BT44" s="46"/>
      <c r="BU44" s="46"/>
      <c r="BV44" s="47"/>
      <c r="BW44" s="28"/>
      <c r="BX44" s="48"/>
      <c r="BY44" s="46"/>
      <c r="BZ44" s="46"/>
      <c r="CA44" s="46"/>
      <c r="CB44" s="46"/>
      <c r="CC44" s="47"/>
      <c r="CD44" s="28"/>
    </row>
    <row r="45" spans="1:82" s="63" customFormat="1" ht="15.95" customHeight="1" x14ac:dyDescent="0.25">
      <c r="A45" s="108">
        <v>12</v>
      </c>
      <c r="B45" s="141" t="s">
        <v>56</v>
      </c>
      <c r="C45" s="180">
        <f t="shared" si="29"/>
        <v>12</v>
      </c>
      <c r="D45" s="130">
        <f t="shared" si="32"/>
        <v>2</v>
      </c>
      <c r="E45" s="58">
        <f t="shared" si="31"/>
        <v>12</v>
      </c>
      <c r="F45" s="58">
        <f t="shared" si="31"/>
        <v>0</v>
      </c>
      <c r="G45" s="58">
        <f t="shared" si="31"/>
        <v>0</v>
      </c>
      <c r="H45" s="58">
        <f t="shared" si="31"/>
        <v>0</v>
      </c>
      <c r="I45" s="58">
        <f t="shared" si="31"/>
        <v>0</v>
      </c>
      <c r="J45" s="181">
        <f t="shared" si="31"/>
        <v>0</v>
      </c>
      <c r="K45" s="179"/>
      <c r="L45" s="60"/>
      <c r="M45" s="60"/>
      <c r="N45" s="60"/>
      <c r="O45" s="60"/>
      <c r="P45" s="60"/>
      <c r="Q45" s="61"/>
      <c r="R45" s="62"/>
      <c r="S45" s="59"/>
      <c r="T45" s="60"/>
      <c r="U45" s="60"/>
      <c r="V45" s="60"/>
      <c r="W45" s="60"/>
      <c r="X45" s="60"/>
      <c r="Y45" s="95"/>
      <c r="Z45" s="61"/>
      <c r="AA45" s="62"/>
      <c r="AB45" s="59"/>
      <c r="AC45" s="60"/>
      <c r="AD45" s="60"/>
      <c r="AE45" s="60"/>
      <c r="AF45" s="60"/>
      <c r="AG45" s="60"/>
      <c r="AH45" s="61"/>
      <c r="AI45" s="62"/>
      <c r="AJ45" s="59">
        <v>12</v>
      </c>
      <c r="AK45" s="60"/>
      <c r="AL45" s="60"/>
      <c r="AM45" s="60"/>
      <c r="AN45" s="60"/>
      <c r="AO45" s="60"/>
      <c r="AP45" s="95"/>
      <c r="AQ45" s="61" t="s">
        <v>22</v>
      </c>
      <c r="AR45" s="62">
        <v>2</v>
      </c>
      <c r="AS45" s="59"/>
      <c r="AT45" s="60"/>
      <c r="AU45" s="60"/>
      <c r="AV45" s="60"/>
      <c r="AW45" s="60"/>
      <c r="AX45" s="60"/>
      <c r="AY45" s="95"/>
      <c r="AZ45" s="61"/>
      <c r="BA45" s="62"/>
      <c r="BB45" s="59"/>
      <c r="BC45" s="60"/>
      <c r="BD45" s="60"/>
      <c r="BE45" s="60"/>
      <c r="BF45" s="60"/>
      <c r="BG45" s="60"/>
      <c r="BH45" s="61"/>
      <c r="BI45" s="62"/>
      <c r="BJ45" s="59"/>
      <c r="BK45" s="60"/>
      <c r="BL45" s="60"/>
      <c r="BM45" s="60"/>
      <c r="BN45" s="60"/>
      <c r="BO45" s="61"/>
      <c r="BP45" s="62"/>
      <c r="BQ45" s="59"/>
      <c r="BR45" s="60"/>
      <c r="BS45" s="60"/>
      <c r="BT45" s="60"/>
      <c r="BU45" s="60"/>
      <c r="BV45" s="61"/>
      <c r="BW45" s="62"/>
      <c r="BX45" s="59"/>
      <c r="BY45" s="60"/>
      <c r="BZ45" s="60"/>
      <c r="CA45" s="60"/>
      <c r="CB45" s="60"/>
      <c r="CC45" s="61"/>
      <c r="CD45" s="62"/>
    </row>
    <row r="46" spans="1:82" s="5" customFormat="1" ht="15.95" customHeight="1" x14ac:dyDescent="0.25">
      <c r="A46" s="108">
        <v>13</v>
      </c>
      <c r="B46" s="138" t="s">
        <v>79</v>
      </c>
      <c r="C46" s="169">
        <f t="shared" si="29"/>
        <v>14</v>
      </c>
      <c r="D46" s="130">
        <f t="shared" si="32"/>
        <v>2</v>
      </c>
      <c r="E46" s="130">
        <f t="shared" si="31"/>
        <v>0</v>
      </c>
      <c r="F46" s="130">
        <f t="shared" si="31"/>
        <v>0</v>
      </c>
      <c r="G46" s="130">
        <f t="shared" si="31"/>
        <v>0</v>
      </c>
      <c r="H46" s="130">
        <f t="shared" si="31"/>
        <v>14</v>
      </c>
      <c r="I46" s="130">
        <f t="shared" si="31"/>
        <v>0</v>
      </c>
      <c r="J46" s="171">
        <f t="shared" si="31"/>
        <v>0</v>
      </c>
      <c r="K46" s="45"/>
      <c r="L46" s="46"/>
      <c r="M46" s="46"/>
      <c r="N46" s="46"/>
      <c r="O46" s="46"/>
      <c r="P46" s="46"/>
      <c r="Q46" s="47"/>
      <c r="R46" s="28"/>
      <c r="S46" s="48"/>
      <c r="T46" s="46"/>
      <c r="U46" s="46"/>
      <c r="V46" s="46"/>
      <c r="W46" s="46"/>
      <c r="X46" s="46"/>
      <c r="Y46" s="93"/>
      <c r="Z46" s="47"/>
      <c r="AA46" s="28"/>
      <c r="AB46" s="48"/>
      <c r="AC46" s="46"/>
      <c r="AD46" s="46"/>
      <c r="AE46" s="46"/>
      <c r="AF46" s="46"/>
      <c r="AG46" s="46"/>
      <c r="AH46" s="47"/>
      <c r="AI46" s="28"/>
      <c r="AJ46" s="48"/>
      <c r="AK46" s="46"/>
      <c r="AL46" s="46"/>
      <c r="AM46" s="46"/>
      <c r="AN46" s="46"/>
      <c r="AO46" s="46"/>
      <c r="AP46" s="93"/>
      <c r="AQ46" s="47"/>
      <c r="AR46" s="28"/>
      <c r="AS46" s="48"/>
      <c r="AT46" s="46"/>
      <c r="AU46" s="46"/>
      <c r="AV46" s="46">
        <v>14</v>
      </c>
      <c r="AW46" s="46"/>
      <c r="AX46" s="46"/>
      <c r="AY46" s="93"/>
      <c r="AZ46" s="47" t="s">
        <v>22</v>
      </c>
      <c r="BA46" s="28">
        <v>2</v>
      </c>
      <c r="BB46" s="48"/>
      <c r="BC46" s="46"/>
      <c r="BD46" s="46"/>
      <c r="BE46" s="46"/>
      <c r="BF46" s="46"/>
      <c r="BG46" s="46"/>
      <c r="BH46" s="47"/>
      <c r="BI46" s="28"/>
      <c r="BJ46" s="48"/>
      <c r="BK46" s="46"/>
      <c r="BL46" s="46"/>
      <c r="BM46" s="46"/>
      <c r="BN46" s="46"/>
      <c r="BO46" s="47"/>
      <c r="BP46" s="28"/>
      <c r="BQ46" s="48"/>
      <c r="BR46" s="46"/>
      <c r="BS46" s="46"/>
      <c r="BT46" s="46"/>
      <c r="BU46" s="46"/>
      <c r="BV46" s="47"/>
      <c r="BW46" s="28"/>
      <c r="BX46" s="48"/>
      <c r="BY46" s="46"/>
      <c r="BZ46" s="46"/>
      <c r="CA46" s="46"/>
      <c r="CB46" s="46"/>
      <c r="CC46" s="47"/>
      <c r="CD46" s="28"/>
    </row>
    <row r="47" spans="1:82" s="5" customFormat="1" ht="15.95" customHeight="1" x14ac:dyDescent="0.25">
      <c r="A47" s="108">
        <v>14</v>
      </c>
      <c r="B47" s="138" t="s">
        <v>53</v>
      </c>
      <c r="C47" s="169">
        <f t="shared" si="29"/>
        <v>20</v>
      </c>
      <c r="D47" s="130">
        <f t="shared" si="32"/>
        <v>2</v>
      </c>
      <c r="E47" s="130">
        <f t="shared" si="31"/>
        <v>10</v>
      </c>
      <c r="F47" s="130">
        <f t="shared" si="31"/>
        <v>0</v>
      </c>
      <c r="G47" s="130">
        <f t="shared" si="31"/>
        <v>0</v>
      </c>
      <c r="H47" s="130">
        <f t="shared" si="31"/>
        <v>10</v>
      </c>
      <c r="I47" s="130">
        <f t="shared" si="31"/>
        <v>0</v>
      </c>
      <c r="J47" s="171">
        <f t="shared" si="31"/>
        <v>0</v>
      </c>
      <c r="K47" s="45"/>
      <c r="L47" s="46"/>
      <c r="M47" s="46"/>
      <c r="N47" s="46"/>
      <c r="O47" s="46"/>
      <c r="P47" s="46"/>
      <c r="Q47" s="47"/>
      <c r="R47" s="28"/>
      <c r="S47" s="48"/>
      <c r="T47" s="46"/>
      <c r="U47" s="46"/>
      <c r="V47" s="46"/>
      <c r="W47" s="46"/>
      <c r="X47" s="46"/>
      <c r="Y47" s="93"/>
      <c r="Z47" s="47"/>
      <c r="AA47" s="28"/>
      <c r="AB47" s="48"/>
      <c r="AC47" s="46"/>
      <c r="AD47" s="46"/>
      <c r="AE47" s="46"/>
      <c r="AF47" s="46"/>
      <c r="AG47" s="46"/>
      <c r="AH47" s="47"/>
      <c r="AI47" s="28"/>
      <c r="AJ47" s="48"/>
      <c r="AK47" s="46"/>
      <c r="AL47" s="46"/>
      <c r="AM47" s="46"/>
      <c r="AN47" s="46"/>
      <c r="AO47" s="46"/>
      <c r="AP47" s="93"/>
      <c r="AQ47" s="47"/>
      <c r="AR47" s="28"/>
      <c r="AS47" s="48">
        <v>10</v>
      </c>
      <c r="AT47" s="46"/>
      <c r="AU47" s="46"/>
      <c r="AV47" s="46">
        <v>10</v>
      </c>
      <c r="AW47" s="46"/>
      <c r="AX47" s="46"/>
      <c r="AY47" s="93"/>
      <c r="AZ47" s="47" t="s">
        <v>22</v>
      </c>
      <c r="BA47" s="28">
        <v>2</v>
      </c>
      <c r="BB47" s="48"/>
      <c r="BC47" s="46"/>
      <c r="BD47" s="46"/>
      <c r="BE47" s="46"/>
      <c r="BF47" s="46"/>
      <c r="BG47" s="46"/>
      <c r="BH47" s="47"/>
      <c r="BI47" s="28"/>
      <c r="BJ47" s="48"/>
      <c r="BK47" s="46"/>
      <c r="BL47" s="46"/>
      <c r="BM47" s="46"/>
      <c r="BN47" s="46"/>
      <c r="BO47" s="47"/>
      <c r="BP47" s="28"/>
      <c r="BQ47" s="48"/>
      <c r="BR47" s="46"/>
      <c r="BS47" s="46"/>
      <c r="BT47" s="46"/>
      <c r="BU47" s="46"/>
      <c r="BV47" s="47"/>
      <c r="BW47" s="28"/>
      <c r="BX47" s="48"/>
      <c r="BY47" s="46"/>
      <c r="BZ47" s="46"/>
      <c r="CA47" s="46"/>
      <c r="CB47" s="46"/>
      <c r="CC47" s="47"/>
      <c r="CD47" s="28"/>
    </row>
    <row r="48" spans="1:82" s="5" customFormat="1" ht="15.95" customHeight="1" x14ac:dyDescent="0.25">
      <c r="A48" s="108">
        <v>15</v>
      </c>
      <c r="B48" s="138" t="s">
        <v>78</v>
      </c>
      <c r="C48" s="169">
        <f t="shared" si="29"/>
        <v>22</v>
      </c>
      <c r="D48" s="130">
        <f t="shared" si="32"/>
        <v>3</v>
      </c>
      <c r="E48" s="130">
        <f t="shared" si="31"/>
        <v>12</v>
      </c>
      <c r="F48" s="130">
        <f t="shared" si="31"/>
        <v>0</v>
      </c>
      <c r="G48" s="130">
        <f t="shared" si="31"/>
        <v>0</v>
      </c>
      <c r="H48" s="130">
        <f t="shared" si="31"/>
        <v>10</v>
      </c>
      <c r="I48" s="130">
        <f t="shared" si="31"/>
        <v>0</v>
      </c>
      <c r="J48" s="171">
        <f t="shared" si="31"/>
        <v>0</v>
      </c>
      <c r="K48" s="45"/>
      <c r="L48" s="46"/>
      <c r="M48" s="46"/>
      <c r="N48" s="46"/>
      <c r="O48" s="46"/>
      <c r="P48" s="46"/>
      <c r="Q48" s="47"/>
      <c r="R48" s="28"/>
      <c r="S48" s="48"/>
      <c r="T48" s="46"/>
      <c r="U48" s="46"/>
      <c r="V48" s="46"/>
      <c r="W48" s="46"/>
      <c r="X48" s="46"/>
      <c r="Y48" s="93"/>
      <c r="Z48" s="47"/>
      <c r="AA48" s="28"/>
      <c r="AB48" s="48"/>
      <c r="AC48" s="46"/>
      <c r="AD48" s="46"/>
      <c r="AE48" s="46"/>
      <c r="AF48" s="46"/>
      <c r="AG48" s="46"/>
      <c r="AH48" s="47"/>
      <c r="AI48" s="28"/>
      <c r="AJ48" s="48"/>
      <c r="AK48" s="46"/>
      <c r="AL48" s="46"/>
      <c r="AM48" s="46"/>
      <c r="AN48" s="46"/>
      <c r="AO48" s="46"/>
      <c r="AP48" s="93"/>
      <c r="AQ48" s="47"/>
      <c r="AR48" s="28"/>
      <c r="AS48" s="48">
        <v>12</v>
      </c>
      <c r="AT48" s="46"/>
      <c r="AU48" s="46"/>
      <c r="AV48" s="46">
        <v>10</v>
      </c>
      <c r="AW48" s="46"/>
      <c r="AX48" s="46"/>
      <c r="AY48" s="93"/>
      <c r="AZ48" s="47" t="s">
        <v>23</v>
      </c>
      <c r="BA48" s="28">
        <v>3</v>
      </c>
      <c r="BB48" s="48"/>
      <c r="BC48" s="46"/>
      <c r="BD48" s="46"/>
      <c r="BE48" s="46"/>
      <c r="BF48" s="46"/>
      <c r="BG48" s="46"/>
      <c r="BH48" s="47"/>
      <c r="BI48" s="28"/>
      <c r="BJ48" s="48"/>
      <c r="BK48" s="46"/>
      <c r="BL48" s="46"/>
      <c r="BM48" s="46"/>
      <c r="BN48" s="46"/>
      <c r="BO48" s="47"/>
      <c r="BP48" s="28"/>
      <c r="BQ48" s="48"/>
      <c r="BR48" s="46"/>
      <c r="BS48" s="46"/>
      <c r="BT48" s="46"/>
      <c r="BU48" s="46"/>
      <c r="BV48" s="47"/>
      <c r="BW48" s="28"/>
      <c r="BX48" s="48"/>
      <c r="BY48" s="46"/>
      <c r="BZ48" s="46"/>
      <c r="CA48" s="46"/>
      <c r="CB48" s="46"/>
      <c r="CC48" s="47"/>
      <c r="CD48" s="28"/>
    </row>
    <row r="49" spans="1:82" s="5" customFormat="1" ht="15.95" customHeight="1" x14ac:dyDescent="0.25">
      <c r="A49" s="108">
        <v>16</v>
      </c>
      <c r="B49" s="138" t="s">
        <v>54</v>
      </c>
      <c r="C49" s="169">
        <f t="shared" si="29"/>
        <v>22</v>
      </c>
      <c r="D49" s="130">
        <f t="shared" si="32"/>
        <v>2</v>
      </c>
      <c r="E49" s="130">
        <f t="shared" si="31"/>
        <v>10</v>
      </c>
      <c r="F49" s="130">
        <f t="shared" si="31"/>
        <v>0</v>
      </c>
      <c r="G49" s="130">
        <f t="shared" si="31"/>
        <v>0</v>
      </c>
      <c r="H49" s="130">
        <f t="shared" si="31"/>
        <v>12</v>
      </c>
      <c r="I49" s="130">
        <f t="shared" si="31"/>
        <v>0</v>
      </c>
      <c r="J49" s="171">
        <f t="shared" si="31"/>
        <v>0</v>
      </c>
      <c r="K49" s="45"/>
      <c r="L49" s="46"/>
      <c r="M49" s="46"/>
      <c r="N49" s="46"/>
      <c r="O49" s="46"/>
      <c r="P49" s="46"/>
      <c r="Q49" s="47"/>
      <c r="R49" s="28"/>
      <c r="S49" s="48"/>
      <c r="T49" s="46"/>
      <c r="U49" s="46"/>
      <c r="V49" s="46"/>
      <c r="W49" s="46"/>
      <c r="X49" s="46"/>
      <c r="Y49" s="93"/>
      <c r="Z49" s="47"/>
      <c r="AA49" s="28"/>
      <c r="AB49" s="48"/>
      <c r="AC49" s="46"/>
      <c r="AD49" s="46"/>
      <c r="AE49" s="46"/>
      <c r="AF49" s="46"/>
      <c r="AG49" s="46"/>
      <c r="AH49" s="47"/>
      <c r="AI49" s="28"/>
      <c r="AJ49" s="48"/>
      <c r="AK49" s="46"/>
      <c r="AL49" s="46"/>
      <c r="AM49" s="46"/>
      <c r="AN49" s="46"/>
      <c r="AO49" s="46"/>
      <c r="AP49" s="93"/>
      <c r="AQ49" s="47"/>
      <c r="AR49" s="28"/>
      <c r="AS49" s="48">
        <v>10</v>
      </c>
      <c r="AT49" s="46"/>
      <c r="AU49" s="46"/>
      <c r="AV49" s="46">
        <v>12</v>
      </c>
      <c r="AW49" s="46"/>
      <c r="AX49" s="46"/>
      <c r="AY49" s="93"/>
      <c r="AZ49" s="47" t="s">
        <v>22</v>
      </c>
      <c r="BA49" s="28">
        <v>2</v>
      </c>
      <c r="BB49" s="48"/>
      <c r="BC49" s="46"/>
      <c r="BD49" s="46"/>
      <c r="BE49" s="46"/>
      <c r="BF49" s="46"/>
      <c r="BG49" s="46"/>
      <c r="BH49" s="47"/>
      <c r="BI49" s="28"/>
      <c r="BJ49" s="48"/>
      <c r="BK49" s="46"/>
      <c r="BL49" s="46"/>
      <c r="BM49" s="46"/>
      <c r="BN49" s="46"/>
      <c r="BO49" s="47"/>
      <c r="BP49" s="28"/>
      <c r="BQ49" s="48"/>
      <c r="BR49" s="46"/>
      <c r="BS49" s="46"/>
      <c r="BT49" s="46"/>
      <c r="BU49" s="46"/>
      <c r="BV49" s="47"/>
      <c r="BW49" s="28"/>
      <c r="BX49" s="48"/>
      <c r="BY49" s="46"/>
      <c r="BZ49" s="46"/>
      <c r="CA49" s="46"/>
      <c r="CB49" s="46"/>
      <c r="CC49" s="47"/>
      <c r="CD49" s="28"/>
    </row>
    <row r="50" spans="1:82" s="5" customFormat="1" ht="15.95" customHeight="1" x14ac:dyDescent="0.25">
      <c r="A50" s="108">
        <v>17</v>
      </c>
      <c r="B50" s="138" t="s">
        <v>55</v>
      </c>
      <c r="C50" s="169">
        <f t="shared" si="29"/>
        <v>12</v>
      </c>
      <c r="D50" s="130">
        <f t="shared" si="32"/>
        <v>1</v>
      </c>
      <c r="E50" s="130">
        <f t="shared" si="31"/>
        <v>12</v>
      </c>
      <c r="F50" s="130">
        <f t="shared" si="31"/>
        <v>0</v>
      </c>
      <c r="G50" s="130">
        <f t="shared" si="31"/>
        <v>0</v>
      </c>
      <c r="H50" s="130">
        <f t="shared" si="31"/>
        <v>0</v>
      </c>
      <c r="I50" s="130">
        <f t="shared" si="31"/>
        <v>0</v>
      </c>
      <c r="J50" s="171">
        <f t="shared" si="31"/>
        <v>0</v>
      </c>
      <c r="K50" s="45"/>
      <c r="L50" s="46"/>
      <c r="M50" s="46"/>
      <c r="N50" s="46"/>
      <c r="O50" s="46"/>
      <c r="P50" s="46"/>
      <c r="Q50" s="47"/>
      <c r="R50" s="28"/>
      <c r="S50" s="48">
        <v>12</v>
      </c>
      <c r="T50" s="46"/>
      <c r="U50" s="46"/>
      <c r="V50" s="46"/>
      <c r="W50" s="46"/>
      <c r="X50" s="46"/>
      <c r="Y50" s="93"/>
      <c r="Z50" s="47" t="s">
        <v>22</v>
      </c>
      <c r="AA50" s="28">
        <v>1</v>
      </c>
      <c r="AB50" s="48"/>
      <c r="AC50" s="46"/>
      <c r="AD50" s="46"/>
      <c r="AE50" s="46"/>
      <c r="AF50" s="46"/>
      <c r="AG50" s="46"/>
      <c r="AH50" s="47"/>
      <c r="AI50" s="28"/>
      <c r="AJ50" s="48"/>
      <c r="AK50" s="46"/>
      <c r="AL50" s="46"/>
      <c r="AM50" s="46"/>
      <c r="AN50" s="46"/>
      <c r="AO50" s="46"/>
      <c r="AP50" s="93"/>
      <c r="AQ50" s="47"/>
      <c r="AR50" s="28"/>
      <c r="AS50" s="48"/>
      <c r="AT50" s="46"/>
      <c r="AU50" s="46"/>
      <c r="AV50" s="46"/>
      <c r="AW50" s="46"/>
      <c r="AX50" s="46"/>
      <c r="AY50" s="93"/>
      <c r="AZ50" s="47"/>
      <c r="BA50" s="28"/>
      <c r="BB50" s="48"/>
      <c r="BC50" s="46"/>
      <c r="BD50" s="46"/>
      <c r="BE50" s="46"/>
      <c r="BF50" s="46"/>
      <c r="BG50" s="46"/>
      <c r="BH50" s="47"/>
      <c r="BI50" s="28"/>
      <c r="BJ50" s="48"/>
      <c r="BK50" s="46"/>
      <c r="BL50" s="46"/>
      <c r="BM50" s="46"/>
      <c r="BN50" s="46"/>
      <c r="BO50" s="47"/>
      <c r="BP50" s="28"/>
      <c r="BQ50" s="48"/>
      <c r="BR50" s="46"/>
      <c r="BS50" s="46"/>
      <c r="BT50" s="46"/>
      <c r="BU50" s="46"/>
      <c r="BV50" s="47"/>
      <c r="BW50" s="28"/>
      <c r="BX50" s="48"/>
      <c r="BY50" s="46"/>
      <c r="BZ50" s="46"/>
      <c r="CA50" s="46"/>
      <c r="CB50" s="46"/>
      <c r="CC50" s="47"/>
      <c r="CD50" s="28"/>
    </row>
    <row r="51" spans="1:82" s="5" customFormat="1" ht="15.95" customHeight="1" x14ac:dyDescent="0.25">
      <c r="A51" s="108">
        <v>18</v>
      </c>
      <c r="B51" s="138" t="s">
        <v>57</v>
      </c>
      <c r="C51" s="169">
        <f t="shared" si="29"/>
        <v>12</v>
      </c>
      <c r="D51" s="130">
        <f t="shared" si="32"/>
        <v>2</v>
      </c>
      <c r="E51" s="130">
        <f t="shared" si="31"/>
        <v>6</v>
      </c>
      <c r="F51" s="130">
        <f t="shared" si="31"/>
        <v>0</v>
      </c>
      <c r="G51" s="130">
        <f t="shared" si="31"/>
        <v>0</v>
      </c>
      <c r="H51" s="130">
        <f t="shared" si="31"/>
        <v>6</v>
      </c>
      <c r="I51" s="130">
        <f t="shared" si="31"/>
        <v>0</v>
      </c>
      <c r="J51" s="171">
        <f t="shared" si="31"/>
        <v>0</v>
      </c>
      <c r="K51" s="45"/>
      <c r="L51" s="46"/>
      <c r="M51" s="46"/>
      <c r="N51" s="46"/>
      <c r="O51" s="46"/>
      <c r="P51" s="46"/>
      <c r="Q51" s="47"/>
      <c r="R51" s="28"/>
      <c r="S51" s="48"/>
      <c r="T51" s="46"/>
      <c r="U51" s="46"/>
      <c r="V51" s="46"/>
      <c r="W51" s="46"/>
      <c r="X51" s="46"/>
      <c r="Y51" s="93"/>
      <c r="Z51" s="47"/>
      <c r="AA51" s="28"/>
      <c r="AB51" s="48"/>
      <c r="AC51" s="46"/>
      <c r="AD51" s="46"/>
      <c r="AE51" s="46"/>
      <c r="AF51" s="46"/>
      <c r="AG51" s="46"/>
      <c r="AH51" s="47"/>
      <c r="AI51" s="28"/>
      <c r="AJ51" s="48"/>
      <c r="AK51" s="46"/>
      <c r="AL51" s="46"/>
      <c r="AM51" s="46"/>
      <c r="AN51" s="46"/>
      <c r="AO51" s="46"/>
      <c r="AP51" s="93"/>
      <c r="AQ51" s="47"/>
      <c r="AR51" s="28"/>
      <c r="AS51" s="48"/>
      <c r="AT51" s="46"/>
      <c r="AU51" s="46"/>
      <c r="AV51" s="46"/>
      <c r="AW51" s="46"/>
      <c r="AX51" s="46"/>
      <c r="AY51" s="93"/>
      <c r="AZ51" s="47"/>
      <c r="BA51" s="28"/>
      <c r="BB51" s="48">
        <v>6</v>
      </c>
      <c r="BC51" s="46"/>
      <c r="BD51" s="46"/>
      <c r="BE51" s="46">
        <v>6</v>
      </c>
      <c r="BF51" s="46"/>
      <c r="BG51" s="46"/>
      <c r="BH51" s="47" t="s">
        <v>22</v>
      </c>
      <c r="BI51" s="28">
        <v>2</v>
      </c>
      <c r="BJ51" s="48"/>
      <c r="BK51" s="46"/>
      <c r="BL51" s="46"/>
      <c r="BM51" s="46"/>
      <c r="BN51" s="46"/>
      <c r="BO51" s="47"/>
      <c r="BP51" s="28"/>
      <c r="BQ51" s="48"/>
      <c r="BR51" s="46"/>
      <c r="BS51" s="46"/>
      <c r="BT51" s="46"/>
      <c r="BU51" s="46"/>
      <c r="BV51" s="47"/>
      <c r="BW51" s="28"/>
      <c r="BX51" s="48"/>
      <c r="BY51" s="46"/>
      <c r="BZ51" s="46"/>
      <c r="CA51" s="46"/>
      <c r="CB51" s="46"/>
      <c r="CC51" s="47"/>
      <c r="CD51" s="28"/>
    </row>
    <row r="52" spans="1:82" s="5" customFormat="1" ht="15.95" customHeight="1" x14ac:dyDescent="0.25">
      <c r="A52" s="108">
        <v>19</v>
      </c>
      <c r="B52" s="138" t="s">
        <v>88</v>
      </c>
      <c r="C52" s="169">
        <f t="shared" si="29"/>
        <v>12</v>
      </c>
      <c r="D52" s="130">
        <f t="shared" si="32"/>
        <v>2</v>
      </c>
      <c r="E52" s="130">
        <f t="shared" si="31"/>
        <v>0</v>
      </c>
      <c r="F52" s="130">
        <f t="shared" si="31"/>
        <v>0</v>
      </c>
      <c r="G52" s="130">
        <f t="shared" si="31"/>
        <v>0</v>
      </c>
      <c r="H52" s="130">
        <f t="shared" si="31"/>
        <v>12</v>
      </c>
      <c r="I52" s="130">
        <f t="shared" si="31"/>
        <v>0</v>
      </c>
      <c r="J52" s="171">
        <f t="shared" si="31"/>
        <v>0</v>
      </c>
      <c r="K52" s="45"/>
      <c r="L52" s="46"/>
      <c r="M52" s="46"/>
      <c r="N52" s="46"/>
      <c r="O52" s="46"/>
      <c r="P52" s="46"/>
      <c r="Q52" s="47"/>
      <c r="R52" s="28"/>
      <c r="S52" s="48"/>
      <c r="T52" s="46"/>
      <c r="U52" s="46"/>
      <c r="V52" s="46"/>
      <c r="W52" s="46"/>
      <c r="X52" s="46"/>
      <c r="Y52" s="93"/>
      <c r="Z52" s="47"/>
      <c r="AA52" s="28"/>
      <c r="AB52" s="48"/>
      <c r="AC52" s="46"/>
      <c r="AD52" s="46"/>
      <c r="AE52" s="46"/>
      <c r="AF52" s="46"/>
      <c r="AG52" s="46"/>
      <c r="AH52" s="47"/>
      <c r="AI52" s="28"/>
      <c r="AJ52" s="48"/>
      <c r="AK52" s="46"/>
      <c r="AL52" s="46"/>
      <c r="AM52" s="46"/>
      <c r="AN52" s="46"/>
      <c r="AO52" s="46"/>
      <c r="AP52" s="93"/>
      <c r="AQ52" s="47"/>
      <c r="AR52" s="28"/>
      <c r="AS52" s="48"/>
      <c r="AT52" s="46"/>
      <c r="AU52" s="46"/>
      <c r="AV52" s="46"/>
      <c r="AW52" s="46"/>
      <c r="AX52" s="46"/>
      <c r="AY52" s="93"/>
      <c r="AZ52" s="47"/>
      <c r="BA52" s="28"/>
      <c r="BB52" s="48"/>
      <c r="BC52" s="46"/>
      <c r="BD52" s="46"/>
      <c r="BE52" s="46">
        <v>12</v>
      </c>
      <c r="BF52" s="46"/>
      <c r="BG52" s="46"/>
      <c r="BH52" s="47" t="s">
        <v>22</v>
      </c>
      <c r="BI52" s="28">
        <v>2</v>
      </c>
      <c r="BJ52" s="48"/>
      <c r="BK52" s="46"/>
      <c r="BL52" s="46"/>
      <c r="BM52" s="46"/>
      <c r="BN52" s="46"/>
      <c r="BO52" s="47"/>
      <c r="BP52" s="28"/>
      <c r="BQ52" s="48"/>
      <c r="BR52" s="46"/>
      <c r="BS52" s="46"/>
      <c r="BT52" s="46"/>
      <c r="BU52" s="46"/>
      <c r="BV52" s="47"/>
      <c r="BW52" s="28"/>
      <c r="BX52" s="48"/>
      <c r="BY52" s="46"/>
      <c r="BZ52" s="46"/>
      <c r="CA52" s="46"/>
      <c r="CB52" s="46"/>
      <c r="CC52" s="47"/>
      <c r="CD52" s="28"/>
    </row>
    <row r="53" spans="1:82" s="5" customFormat="1" ht="15.95" customHeight="1" x14ac:dyDescent="0.25">
      <c r="A53" s="108">
        <v>20</v>
      </c>
      <c r="B53" s="138" t="s">
        <v>58</v>
      </c>
      <c r="C53" s="169">
        <f t="shared" si="29"/>
        <v>20</v>
      </c>
      <c r="D53" s="130">
        <f t="shared" si="32"/>
        <v>2</v>
      </c>
      <c r="E53" s="130">
        <f t="shared" si="31"/>
        <v>10</v>
      </c>
      <c r="F53" s="130">
        <f t="shared" si="31"/>
        <v>0</v>
      </c>
      <c r="G53" s="130">
        <f t="shared" si="31"/>
        <v>0</v>
      </c>
      <c r="H53" s="130">
        <f t="shared" si="31"/>
        <v>10</v>
      </c>
      <c r="I53" s="130">
        <f t="shared" si="31"/>
        <v>0</v>
      </c>
      <c r="J53" s="171">
        <f t="shared" si="31"/>
        <v>0</v>
      </c>
      <c r="K53" s="45"/>
      <c r="L53" s="46"/>
      <c r="M53" s="46"/>
      <c r="N53" s="46"/>
      <c r="O53" s="46"/>
      <c r="P53" s="46"/>
      <c r="Q53" s="47"/>
      <c r="R53" s="28"/>
      <c r="S53" s="48"/>
      <c r="T53" s="46"/>
      <c r="U53" s="46"/>
      <c r="V53" s="46"/>
      <c r="W53" s="46"/>
      <c r="X53" s="46"/>
      <c r="Y53" s="93"/>
      <c r="Z53" s="47"/>
      <c r="AA53" s="28"/>
      <c r="AB53" s="48"/>
      <c r="AC53" s="46"/>
      <c r="AD53" s="46"/>
      <c r="AE53" s="46"/>
      <c r="AF53" s="46"/>
      <c r="AG53" s="46"/>
      <c r="AH53" s="47"/>
      <c r="AI53" s="28"/>
      <c r="AJ53" s="48"/>
      <c r="AK53" s="46"/>
      <c r="AL53" s="46"/>
      <c r="AM53" s="46"/>
      <c r="AN53" s="46"/>
      <c r="AO53" s="46"/>
      <c r="AP53" s="93"/>
      <c r="AQ53" s="47"/>
      <c r="AR53" s="28"/>
      <c r="AS53" s="48"/>
      <c r="AT53" s="46"/>
      <c r="AU53" s="46"/>
      <c r="AV53" s="46"/>
      <c r="AW53" s="46"/>
      <c r="AX53" s="46"/>
      <c r="AY53" s="93"/>
      <c r="AZ53" s="47"/>
      <c r="BA53" s="28"/>
      <c r="BB53" s="48">
        <v>10</v>
      </c>
      <c r="BC53" s="46"/>
      <c r="BD53" s="46"/>
      <c r="BE53" s="46">
        <v>10</v>
      </c>
      <c r="BF53" s="46"/>
      <c r="BG53" s="46"/>
      <c r="BH53" s="47" t="s">
        <v>22</v>
      </c>
      <c r="BI53" s="28">
        <v>2</v>
      </c>
      <c r="BJ53" s="48"/>
      <c r="BK53" s="46"/>
      <c r="BL53" s="46"/>
      <c r="BM53" s="46"/>
      <c r="BN53" s="46"/>
      <c r="BO53" s="47"/>
      <c r="BP53" s="28"/>
      <c r="BQ53" s="48"/>
      <c r="BR53" s="46"/>
      <c r="BS53" s="46"/>
      <c r="BT53" s="46"/>
      <c r="BU53" s="46"/>
      <c r="BV53" s="47"/>
      <c r="BW53" s="28"/>
      <c r="BX53" s="48"/>
      <c r="BY53" s="46"/>
      <c r="BZ53" s="46"/>
      <c r="CA53" s="46"/>
      <c r="CB53" s="46"/>
      <c r="CC53" s="47"/>
      <c r="CD53" s="28"/>
    </row>
    <row r="54" spans="1:82" s="5" customFormat="1" ht="15.95" customHeight="1" x14ac:dyDescent="0.25">
      <c r="A54" s="108">
        <v>21</v>
      </c>
      <c r="B54" s="138" t="s">
        <v>80</v>
      </c>
      <c r="C54" s="169">
        <f>E54+F54+G54+H54+I54+J54</f>
        <v>12</v>
      </c>
      <c r="D54" s="130">
        <f t="shared" si="32"/>
        <v>2</v>
      </c>
      <c r="E54" s="130">
        <f t="shared" si="31"/>
        <v>12</v>
      </c>
      <c r="F54" s="130">
        <f t="shared" si="31"/>
        <v>0</v>
      </c>
      <c r="G54" s="130">
        <f t="shared" si="31"/>
        <v>0</v>
      </c>
      <c r="H54" s="130">
        <f t="shared" si="31"/>
        <v>0</v>
      </c>
      <c r="I54" s="130">
        <f t="shared" si="31"/>
        <v>0</v>
      </c>
      <c r="J54" s="171">
        <f t="shared" si="31"/>
        <v>0</v>
      </c>
      <c r="K54" s="165"/>
      <c r="L54" s="55"/>
      <c r="M54" s="55"/>
      <c r="N54" s="55"/>
      <c r="O54" s="55"/>
      <c r="P54" s="55"/>
      <c r="Q54" s="47"/>
      <c r="R54" s="28"/>
      <c r="S54" s="54"/>
      <c r="T54" s="55"/>
      <c r="U54" s="55"/>
      <c r="V54" s="55"/>
      <c r="W54" s="55"/>
      <c r="X54" s="55"/>
      <c r="Y54" s="94"/>
      <c r="Z54" s="47"/>
      <c r="AA54" s="28"/>
      <c r="AB54" s="54"/>
      <c r="AC54" s="55"/>
      <c r="AD54" s="55"/>
      <c r="AE54" s="55"/>
      <c r="AF54" s="55"/>
      <c r="AG54" s="55"/>
      <c r="AH54" s="47"/>
      <c r="AI54" s="28"/>
      <c r="AJ54" s="54"/>
      <c r="AK54" s="55"/>
      <c r="AL54" s="55"/>
      <c r="AM54" s="55"/>
      <c r="AN54" s="55"/>
      <c r="AO54" s="55"/>
      <c r="AP54" s="94"/>
      <c r="AQ54" s="47"/>
      <c r="AR54" s="28"/>
      <c r="AS54" s="54"/>
      <c r="AT54" s="55"/>
      <c r="AU54" s="55"/>
      <c r="AV54" s="55"/>
      <c r="AW54" s="55"/>
      <c r="AX54" s="55"/>
      <c r="AY54" s="94"/>
      <c r="AZ54" s="47"/>
      <c r="BA54" s="28"/>
      <c r="BB54" s="54">
        <v>12</v>
      </c>
      <c r="BC54" s="55"/>
      <c r="BD54" s="55"/>
      <c r="BE54" s="55"/>
      <c r="BF54" s="55"/>
      <c r="BG54" s="55"/>
      <c r="BH54" s="47" t="s">
        <v>22</v>
      </c>
      <c r="BI54" s="28">
        <v>2</v>
      </c>
      <c r="BJ54" s="45"/>
      <c r="BK54" s="46"/>
      <c r="BL54" s="46"/>
      <c r="BM54" s="46"/>
      <c r="BN54" s="46"/>
      <c r="BO54" s="47"/>
      <c r="BP54" s="28"/>
      <c r="BQ54" s="48"/>
      <c r="BR54" s="46"/>
      <c r="BS54" s="46"/>
      <c r="BT54" s="46"/>
      <c r="BU54" s="46"/>
      <c r="BV54" s="47"/>
      <c r="BW54" s="28"/>
      <c r="BX54" s="48"/>
      <c r="BY54" s="46"/>
      <c r="BZ54" s="46"/>
      <c r="CA54" s="46"/>
      <c r="CB54" s="46"/>
      <c r="CC54" s="47"/>
      <c r="CD54" s="28"/>
    </row>
    <row r="55" spans="1:82" s="5" customFormat="1" ht="15.95" customHeight="1" x14ac:dyDescent="0.25">
      <c r="A55" s="108">
        <v>22</v>
      </c>
      <c r="B55" s="138" t="s">
        <v>90</v>
      </c>
      <c r="C55" s="169">
        <f>E55+F55+G55+H55+I55+J55</f>
        <v>8</v>
      </c>
      <c r="D55" s="130">
        <f t="shared" si="32"/>
        <v>1</v>
      </c>
      <c r="E55" s="130">
        <f t="shared" si="31"/>
        <v>0</v>
      </c>
      <c r="F55" s="130">
        <f t="shared" si="31"/>
        <v>0</v>
      </c>
      <c r="G55" s="130">
        <f t="shared" si="31"/>
        <v>0</v>
      </c>
      <c r="H55" s="130">
        <f t="shared" si="31"/>
        <v>8</v>
      </c>
      <c r="I55" s="130">
        <f t="shared" si="31"/>
        <v>0</v>
      </c>
      <c r="J55" s="171">
        <f t="shared" si="31"/>
        <v>0</v>
      </c>
      <c r="K55" s="165"/>
      <c r="L55" s="55"/>
      <c r="M55" s="55"/>
      <c r="N55" s="55"/>
      <c r="O55" s="55"/>
      <c r="P55" s="55"/>
      <c r="Q55" s="47"/>
      <c r="R55" s="28"/>
      <c r="S55" s="54"/>
      <c r="T55" s="55"/>
      <c r="U55" s="55"/>
      <c r="V55" s="55"/>
      <c r="W55" s="55"/>
      <c r="X55" s="55"/>
      <c r="Y55" s="94"/>
      <c r="Z55" s="47"/>
      <c r="AA55" s="28"/>
      <c r="AB55" s="54"/>
      <c r="AC55" s="55"/>
      <c r="AD55" s="55"/>
      <c r="AE55" s="55"/>
      <c r="AF55" s="55"/>
      <c r="AG55" s="55"/>
      <c r="AH55" s="47"/>
      <c r="AI55" s="28"/>
      <c r="AJ55" s="54"/>
      <c r="AK55" s="55"/>
      <c r="AL55" s="55"/>
      <c r="AM55" s="55"/>
      <c r="AN55" s="55"/>
      <c r="AO55" s="55"/>
      <c r="AP55" s="94"/>
      <c r="AQ55" s="47"/>
      <c r="AR55" s="28"/>
      <c r="AS55" s="54"/>
      <c r="AT55" s="55"/>
      <c r="AU55" s="55"/>
      <c r="AV55" s="55">
        <v>8</v>
      </c>
      <c r="AW55" s="55"/>
      <c r="AX55" s="55"/>
      <c r="AY55" s="94"/>
      <c r="AZ55" s="47" t="s">
        <v>22</v>
      </c>
      <c r="BA55" s="28">
        <v>1</v>
      </c>
      <c r="BB55" s="54"/>
      <c r="BC55" s="55"/>
      <c r="BD55" s="55"/>
      <c r="BE55" s="55"/>
      <c r="BF55" s="55"/>
      <c r="BG55" s="55"/>
      <c r="BH55" s="47"/>
      <c r="BI55" s="28"/>
      <c r="BJ55" s="45"/>
      <c r="BK55" s="46"/>
      <c r="BL55" s="46"/>
      <c r="BM55" s="46"/>
      <c r="BN55" s="46"/>
      <c r="BO55" s="47"/>
      <c r="BP55" s="28"/>
      <c r="BQ55" s="48"/>
      <c r="BR55" s="46"/>
      <c r="BS55" s="46"/>
      <c r="BT55" s="46"/>
      <c r="BU55" s="46"/>
      <c r="BV55" s="47"/>
      <c r="BW55" s="28"/>
      <c r="BX55" s="48"/>
      <c r="BY55" s="46"/>
      <c r="BZ55" s="46"/>
      <c r="CA55" s="46"/>
      <c r="CB55" s="46"/>
      <c r="CC55" s="47"/>
      <c r="CD55" s="28"/>
    </row>
    <row r="56" spans="1:82" s="5" customFormat="1" ht="20.100000000000001" customHeight="1" x14ac:dyDescent="0.25">
      <c r="A56" s="189"/>
      <c r="B56" s="189"/>
      <c r="C56" s="189"/>
      <c r="D56" s="121"/>
      <c r="E56" s="121"/>
      <c r="F56" s="121"/>
      <c r="G56" s="121"/>
      <c r="H56" s="121"/>
      <c r="I56" s="121"/>
      <c r="J56" s="121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</row>
    <row r="57" spans="1:82" s="5" customFormat="1" ht="20.100000000000001" customHeight="1" x14ac:dyDescent="0.25">
      <c r="A57" s="119" t="s">
        <v>101</v>
      </c>
      <c r="B57" s="113" t="s">
        <v>102</v>
      </c>
      <c r="C57" s="109"/>
      <c r="D57" s="109"/>
      <c r="E57" s="109"/>
      <c r="F57" s="109"/>
      <c r="G57" s="109"/>
      <c r="H57" s="109"/>
      <c r="I57" s="109"/>
      <c r="J57" s="109"/>
      <c r="K57" s="107"/>
      <c r="L57" s="107"/>
      <c r="M57" s="107"/>
      <c r="N57" s="107"/>
      <c r="O57" s="107"/>
      <c r="P57" s="107"/>
      <c r="Q57" s="64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</row>
    <row r="58" spans="1:82" s="5" customFormat="1" ht="30.75" customHeight="1" x14ac:dyDescent="0.25">
      <c r="A58" s="96" t="s">
        <v>103</v>
      </c>
      <c r="B58" s="141" t="s">
        <v>132</v>
      </c>
      <c r="C58" s="169">
        <f>SUM(C59:C70)</f>
        <v>204</v>
      </c>
      <c r="D58" s="130">
        <f>SUM(D59:D70)</f>
        <v>25</v>
      </c>
      <c r="E58" s="130">
        <f>SUM(E59:E70)</f>
        <v>66</v>
      </c>
      <c r="F58" s="130">
        <f t="shared" ref="F58:AW58" si="33">SUM(F59:F70)</f>
        <v>0</v>
      </c>
      <c r="G58" s="130">
        <f t="shared" si="33"/>
        <v>15</v>
      </c>
      <c r="H58" s="130">
        <f t="shared" si="33"/>
        <v>83</v>
      </c>
      <c r="I58" s="130">
        <f t="shared" si="33"/>
        <v>0</v>
      </c>
      <c r="J58" s="171">
        <f t="shared" si="33"/>
        <v>40</v>
      </c>
      <c r="K58" s="126">
        <f t="shared" si="33"/>
        <v>0</v>
      </c>
      <c r="L58" s="101">
        <f t="shared" si="33"/>
        <v>0</v>
      </c>
      <c r="M58" s="101">
        <f t="shared" si="33"/>
        <v>0</v>
      </c>
      <c r="N58" s="101">
        <f t="shared" si="33"/>
        <v>0</v>
      </c>
      <c r="O58" s="101">
        <f t="shared" si="33"/>
        <v>0</v>
      </c>
      <c r="P58" s="101">
        <f t="shared" si="33"/>
        <v>0</v>
      </c>
      <c r="Q58" s="101">
        <f t="shared" si="33"/>
        <v>0</v>
      </c>
      <c r="R58" s="101">
        <f t="shared" si="33"/>
        <v>0</v>
      </c>
      <c r="S58" s="101">
        <f t="shared" si="33"/>
        <v>0</v>
      </c>
      <c r="T58" s="101">
        <f t="shared" si="33"/>
        <v>0</v>
      </c>
      <c r="U58" s="101">
        <f t="shared" si="33"/>
        <v>0</v>
      </c>
      <c r="V58" s="101">
        <f t="shared" si="33"/>
        <v>0</v>
      </c>
      <c r="W58" s="101">
        <f t="shared" si="33"/>
        <v>0</v>
      </c>
      <c r="X58" s="101">
        <f t="shared" si="33"/>
        <v>0</v>
      </c>
      <c r="Y58" s="101"/>
      <c r="Z58" s="101">
        <f t="shared" si="33"/>
        <v>0</v>
      </c>
      <c r="AA58" s="101">
        <f t="shared" si="33"/>
        <v>0</v>
      </c>
      <c r="AB58" s="101">
        <f t="shared" si="33"/>
        <v>0</v>
      </c>
      <c r="AC58" s="101">
        <f t="shared" si="33"/>
        <v>0</v>
      </c>
      <c r="AD58" s="101">
        <f t="shared" si="33"/>
        <v>0</v>
      </c>
      <c r="AE58" s="101">
        <f t="shared" si="33"/>
        <v>0</v>
      </c>
      <c r="AF58" s="101">
        <f t="shared" si="33"/>
        <v>0</v>
      </c>
      <c r="AG58" s="101">
        <f t="shared" si="33"/>
        <v>0</v>
      </c>
      <c r="AH58" s="101">
        <f t="shared" si="33"/>
        <v>0</v>
      </c>
      <c r="AI58" s="101">
        <f t="shared" si="33"/>
        <v>0</v>
      </c>
      <c r="AJ58" s="101">
        <f t="shared" si="33"/>
        <v>32</v>
      </c>
      <c r="AK58" s="101">
        <f t="shared" si="33"/>
        <v>0</v>
      </c>
      <c r="AL58" s="101">
        <f t="shared" si="33"/>
        <v>0</v>
      </c>
      <c r="AM58" s="101">
        <f t="shared" si="33"/>
        <v>40</v>
      </c>
      <c r="AN58" s="101">
        <f t="shared" si="33"/>
        <v>0</v>
      </c>
      <c r="AO58" s="101">
        <f t="shared" si="33"/>
        <v>10</v>
      </c>
      <c r="AP58" s="101"/>
      <c r="AQ58" s="101">
        <f>COUNTIF(AQ59:AQ70,"E")</f>
        <v>0</v>
      </c>
      <c r="AR58" s="101">
        <f t="shared" si="33"/>
        <v>8</v>
      </c>
      <c r="AS58" s="101">
        <f t="shared" si="33"/>
        <v>10</v>
      </c>
      <c r="AT58" s="101">
        <f t="shared" si="33"/>
        <v>0</v>
      </c>
      <c r="AU58" s="101">
        <f t="shared" si="33"/>
        <v>15</v>
      </c>
      <c r="AV58" s="101">
        <f t="shared" si="33"/>
        <v>10</v>
      </c>
      <c r="AW58" s="101">
        <f t="shared" si="33"/>
        <v>0</v>
      </c>
      <c r="AX58" s="101">
        <f t="shared" ref="AX58:BI58" si="34">SUM(AX59:AX70)</f>
        <v>15</v>
      </c>
      <c r="AY58" s="101"/>
      <c r="AZ58" s="101">
        <f>COUNTIF(AZ59:AZ70,"E")</f>
        <v>0</v>
      </c>
      <c r="BA58" s="101">
        <f t="shared" si="34"/>
        <v>7</v>
      </c>
      <c r="BB58" s="101">
        <f t="shared" si="34"/>
        <v>24</v>
      </c>
      <c r="BC58" s="101">
        <f t="shared" si="34"/>
        <v>0</v>
      </c>
      <c r="BD58" s="101">
        <f t="shared" si="34"/>
        <v>0</v>
      </c>
      <c r="BE58" s="101">
        <f t="shared" si="34"/>
        <v>33</v>
      </c>
      <c r="BF58" s="101">
        <f t="shared" si="34"/>
        <v>0</v>
      </c>
      <c r="BG58" s="101">
        <f t="shared" si="34"/>
        <v>15</v>
      </c>
      <c r="BH58" s="101">
        <f>COUNTIF(BH59:BH70,"E")</f>
        <v>0</v>
      </c>
      <c r="BI58" s="101">
        <f t="shared" si="34"/>
        <v>10</v>
      </c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</row>
    <row r="59" spans="1:82" s="5" customFormat="1" ht="15.95" customHeight="1" x14ac:dyDescent="0.25">
      <c r="A59" s="108">
        <v>1</v>
      </c>
      <c r="B59" s="182" t="s">
        <v>59</v>
      </c>
      <c r="C59" s="169">
        <f t="shared" ref="C59:C70" si="35">E59+F59+G59+H59+I59+J59</f>
        <v>40</v>
      </c>
      <c r="D59" s="130">
        <f t="shared" ref="D59:D70" si="36">SUM(R59+AA59+AI59+AR59+BA59+BI59)</f>
        <v>5</v>
      </c>
      <c r="E59" s="135">
        <f t="shared" ref="E59:J70" si="37">K59+S59+AB59+AJ59+AS59+BB59</f>
        <v>0</v>
      </c>
      <c r="F59" s="135">
        <f t="shared" si="37"/>
        <v>0</v>
      </c>
      <c r="G59" s="135">
        <f t="shared" si="37"/>
        <v>0</v>
      </c>
      <c r="H59" s="135">
        <f t="shared" si="37"/>
        <v>0</v>
      </c>
      <c r="I59" s="135">
        <f t="shared" si="37"/>
        <v>0</v>
      </c>
      <c r="J59" s="56">
        <f t="shared" si="37"/>
        <v>40</v>
      </c>
      <c r="K59" s="45"/>
      <c r="L59" s="46"/>
      <c r="M59" s="46"/>
      <c r="N59" s="46"/>
      <c r="O59" s="46"/>
      <c r="P59" s="46"/>
      <c r="Q59" s="47"/>
      <c r="R59" s="105"/>
      <c r="S59" s="48"/>
      <c r="T59" s="46"/>
      <c r="U59" s="46"/>
      <c r="V59" s="46"/>
      <c r="W59" s="46"/>
      <c r="X59" s="46"/>
      <c r="Y59" s="93"/>
      <c r="Z59" s="47"/>
      <c r="AA59" s="105"/>
      <c r="AB59" s="48"/>
      <c r="AC59" s="46"/>
      <c r="AD59" s="46"/>
      <c r="AE59" s="46"/>
      <c r="AF59" s="46"/>
      <c r="AG59" s="46"/>
      <c r="AH59" s="47"/>
      <c r="AI59" s="105"/>
      <c r="AJ59" s="48"/>
      <c r="AK59" s="46"/>
      <c r="AL59" s="46"/>
      <c r="AM59" s="46"/>
      <c r="AN59" s="46"/>
      <c r="AO59" s="46">
        <v>10</v>
      </c>
      <c r="AP59" s="93"/>
      <c r="AQ59" s="47" t="s">
        <v>22</v>
      </c>
      <c r="AR59" s="105">
        <v>1</v>
      </c>
      <c r="AS59" s="48"/>
      <c r="AT59" s="46"/>
      <c r="AU59" s="46"/>
      <c r="AV59" s="46"/>
      <c r="AW59" s="46"/>
      <c r="AX59" s="46">
        <v>15</v>
      </c>
      <c r="AY59" s="93"/>
      <c r="AZ59" s="47" t="s">
        <v>22</v>
      </c>
      <c r="BA59" s="105">
        <v>2</v>
      </c>
      <c r="BB59" s="48"/>
      <c r="BC59" s="46"/>
      <c r="BD59" s="46"/>
      <c r="BE59" s="46"/>
      <c r="BF59" s="46"/>
      <c r="BG59" s="46">
        <v>15</v>
      </c>
      <c r="BH59" s="47" t="s">
        <v>22</v>
      </c>
      <c r="BI59" s="105">
        <v>2</v>
      </c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</row>
    <row r="60" spans="1:82" s="5" customFormat="1" ht="15.95" customHeight="1" x14ac:dyDescent="0.25">
      <c r="A60" s="108">
        <v>2</v>
      </c>
      <c r="B60" s="141" t="s">
        <v>60</v>
      </c>
      <c r="C60" s="169">
        <f t="shared" si="35"/>
        <v>20</v>
      </c>
      <c r="D60" s="130">
        <f t="shared" si="36"/>
        <v>2</v>
      </c>
      <c r="E60" s="130">
        <f t="shared" si="37"/>
        <v>10</v>
      </c>
      <c r="F60" s="130">
        <f t="shared" si="37"/>
        <v>0</v>
      </c>
      <c r="G60" s="130">
        <f t="shared" si="37"/>
        <v>0</v>
      </c>
      <c r="H60" s="130">
        <f t="shared" si="37"/>
        <v>10</v>
      </c>
      <c r="I60" s="130">
        <f t="shared" si="37"/>
        <v>0</v>
      </c>
      <c r="J60" s="171">
        <f t="shared" si="37"/>
        <v>0</v>
      </c>
      <c r="K60" s="45"/>
      <c r="L60" s="46"/>
      <c r="M60" s="46"/>
      <c r="N60" s="46"/>
      <c r="O60" s="46"/>
      <c r="P60" s="46"/>
      <c r="Q60" s="47"/>
      <c r="R60" s="28"/>
      <c r="S60" s="48"/>
      <c r="T60" s="46"/>
      <c r="U60" s="46"/>
      <c r="V60" s="46"/>
      <c r="W60" s="46"/>
      <c r="X60" s="46"/>
      <c r="Y60" s="93"/>
      <c r="Z60" s="47"/>
      <c r="AA60" s="28"/>
      <c r="AB60" s="48"/>
      <c r="AC60" s="46"/>
      <c r="AD60" s="46"/>
      <c r="AE60" s="46"/>
      <c r="AF60" s="46"/>
      <c r="AG60" s="46"/>
      <c r="AH60" s="47"/>
      <c r="AI60" s="28"/>
      <c r="AJ60" s="48">
        <v>10</v>
      </c>
      <c r="AK60" s="46"/>
      <c r="AL60" s="46"/>
      <c r="AM60" s="46">
        <v>10</v>
      </c>
      <c r="AN60" s="46"/>
      <c r="AO60" s="46"/>
      <c r="AP60" s="93"/>
      <c r="AQ60" s="47" t="s">
        <v>22</v>
      </c>
      <c r="AR60" s="28">
        <v>2</v>
      </c>
      <c r="AS60" s="48"/>
      <c r="AT60" s="46"/>
      <c r="AU60" s="46"/>
      <c r="AV60" s="46"/>
      <c r="AW60" s="46"/>
      <c r="AX60" s="46"/>
      <c r="AY60" s="93"/>
      <c r="AZ60" s="47"/>
      <c r="BA60" s="28"/>
      <c r="BB60" s="48"/>
      <c r="BC60" s="46"/>
      <c r="BD60" s="46"/>
      <c r="BE60" s="46"/>
      <c r="BF60" s="46"/>
      <c r="BG60" s="46"/>
      <c r="BH60" s="47"/>
      <c r="BI60" s="28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</row>
    <row r="61" spans="1:82" s="5" customFormat="1" ht="15.95" customHeight="1" x14ac:dyDescent="0.25">
      <c r="A61" s="108">
        <v>3</v>
      </c>
      <c r="B61" s="141" t="s">
        <v>61</v>
      </c>
      <c r="C61" s="169">
        <f t="shared" si="35"/>
        <v>10</v>
      </c>
      <c r="D61" s="130">
        <f t="shared" si="36"/>
        <v>1</v>
      </c>
      <c r="E61" s="130">
        <f t="shared" si="37"/>
        <v>0</v>
      </c>
      <c r="F61" s="130">
        <f t="shared" si="37"/>
        <v>0</v>
      </c>
      <c r="G61" s="130">
        <f t="shared" si="37"/>
        <v>0</v>
      </c>
      <c r="H61" s="130">
        <f t="shared" si="37"/>
        <v>10</v>
      </c>
      <c r="I61" s="130">
        <f t="shared" si="37"/>
        <v>0</v>
      </c>
      <c r="J61" s="171">
        <f t="shared" si="37"/>
        <v>0</v>
      </c>
      <c r="K61" s="45"/>
      <c r="L61" s="46"/>
      <c r="M61" s="46"/>
      <c r="N61" s="46"/>
      <c r="O61" s="46"/>
      <c r="P61" s="46"/>
      <c r="Q61" s="47"/>
      <c r="R61" s="28"/>
      <c r="S61" s="48"/>
      <c r="T61" s="46"/>
      <c r="U61" s="46"/>
      <c r="V61" s="46"/>
      <c r="W61" s="46"/>
      <c r="X61" s="46"/>
      <c r="Y61" s="93"/>
      <c r="Z61" s="47"/>
      <c r="AA61" s="28"/>
      <c r="AB61" s="48"/>
      <c r="AC61" s="46"/>
      <c r="AD61" s="46"/>
      <c r="AE61" s="46"/>
      <c r="AF61" s="46"/>
      <c r="AG61" s="46"/>
      <c r="AH61" s="47"/>
      <c r="AI61" s="28"/>
      <c r="AJ61" s="48"/>
      <c r="AK61" s="46"/>
      <c r="AL61" s="46"/>
      <c r="AM61" s="46">
        <v>10</v>
      </c>
      <c r="AN61" s="46"/>
      <c r="AO61" s="46"/>
      <c r="AP61" s="93"/>
      <c r="AQ61" s="47" t="s">
        <v>22</v>
      </c>
      <c r="AR61" s="28">
        <v>1</v>
      </c>
      <c r="AS61" s="48"/>
      <c r="AT61" s="46"/>
      <c r="AU61" s="46"/>
      <c r="AV61" s="46"/>
      <c r="AW61" s="46"/>
      <c r="AX61" s="46"/>
      <c r="AY61" s="93"/>
      <c r="AZ61" s="47"/>
      <c r="BA61" s="28"/>
      <c r="BB61" s="48"/>
      <c r="BC61" s="46"/>
      <c r="BD61" s="46"/>
      <c r="BE61" s="46"/>
      <c r="BF61" s="46"/>
      <c r="BG61" s="46"/>
      <c r="BH61" s="47"/>
      <c r="BI61" s="28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</row>
    <row r="62" spans="1:82" s="5" customFormat="1" ht="15.95" customHeight="1" x14ac:dyDescent="0.25">
      <c r="A62" s="108">
        <v>4</v>
      </c>
      <c r="B62" s="141" t="s">
        <v>62</v>
      </c>
      <c r="C62" s="169">
        <f t="shared" si="35"/>
        <v>20</v>
      </c>
      <c r="D62" s="130">
        <f t="shared" si="36"/>
        <v>2</v>
      </c>
      <c r="E62" s="130">
        <f t="shared" si="37"/>
        <v>10</v>
      </c>
      <c r="F62" s="130">
        <f t="shared" si="37"/>
        <v>0</v>
      </c>
      <c r="G62" s="130">
        <f t="shared" si="37"/>
        <v>0</v>
      </c>
      <c r="H62" s="130">
        <f t="shared" si="37"/>
        <v>10</v>
      </c>
      <c r="I62" s="130">
        <f t="shared" si="37"/>
        <v>0</v>
      </c>
      <c r="J62" s="171">
        <f t="shared" si="37"/>
        <v>0</v>
      </c>
      <c r="K62" s="45"/>
      <c r="L62" s="46"/>
      <c r="M62" s="46"/>
      <c r="N62" s="46"/>
      <c r="O62" s="46"/>
      <c r="P62" s="46"/>
      <c r="Q62" s="47"/>
      <c r="R62" s="28"/>
      <c r="S62" s="48"/>
      <c r="T62" s="46"/>
      <c r="U62" s="46"/>
      <c r="V62" s="46"/>
      <c r="W62" s="46"/>
      <c r="X62" s="46"/>
      <c r="Y62" s="93"/>
      <c r="Z62" s="47"/>
      <c r="AA62" s="28"/>
      <c r="AB62" s="48"/>
      <c r="AC62" s="46"/>
      <c r="AD62" s="46"/>
      <c r="AE62" s="46"/>
      <c r="AF62" s="46"/>
      <c r="AG62" s="46"/>
      <c r="AH62" s="47"/>
      <c r="AI62" s="28"/>
      <c r="AJ62" s="48">
        <v>10</v>
      </c>
      <c r="AK62" s="46"/>
      <c r="AL62" s="46"/>
      <c r="AM62" s="46">
        <v>10</v>
      </c>
      <c r="AN62" s="46"/>
      <c r="AO62" s="46"/>
      <c r="AP62" s="93"/>
      <c r="AQ62" s="47" t="s">
        <v>22</v>
      </c>
      <c r="AR62" s="28">
        <v>2</v>
      </c>
      <c r="AS62" s="48"/>
      <c r="AT62" s="46"/>
      <c r="AU62" s="46"/>
      <c r="AV62" s="46"/>
      <c r="AW62" s="46"/>
      <c r="AX62" s="46"/>
      <c r="AY62" s="93"/>
      <c r="AZ62" s="47"/>
      <c r="BA62" s="28"/>
      <c r="BB62" s="48"/>
      <c r="BC62" s="46"/>
      <c r="BD62" s="46"/>
      <c r="BE62" s="46"/>
      <c r="BF62" s="46"/>
      <c r="BG62" s="46"/>
      <c r="BH62" s="47"/>
      <c r="BI62" s="28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</row>
    <row r="63" spans="1:82" s="5" customFormat="1" ht="15.95" customHeight="1" x14ac:dyDescent="0.25">
      <c r="A63" s="108">
        <v>5</v>
      </c>
      <c r="B63" s="141" t="s">
        <v>63</v>
      </c>
      <c r="C63" s="169">
        <f t="shared" si="35"/>
        <v>22</v>
      </c>
      <c r="D63" s="130">
        <f t="shared" si="36"/>
        <v>2</v>
      </c>
      <c r="E63" s="130">
        <f t="shared" si="37"/>
        <v>12</v>
      </c>
      <c r="F63" s="130">
        <f t="shared" si="37"/>
        <v>0</v>
      </c>
      <c r="G63" s="130">
        <f t="shared" si="37"/>
        <v>0</v>
      </c>
      <c r="H63" s="130">
        <f t="shared" si="37"/>
        <v>10</v>
      </c>
      <c r="I63" s="130">
        <f t="shared" si="37"/>
        <v>0</v>
      </c>
      <c r="J63" s="171">
        <f t="shared" si="37"/>
        <v>0</v>
      </c>
      <c r="K63" s="45"/>
      <c r="L63" s="46"/>
      <c r="M63" s="46"/>
      <c r="N63" s="46"/>
      <c r="O63" s="46"/>
      <c r="P63" s="46"/>
      <c r="Q63" s="47"/>
      <c r="R63" s="28"/>
      <c r="S63" s="48"/>
      <c r="T63" s="46"/>
      <c r="U63" s="46"/>
      <c r="V63" s="46"/>
      <c r="W63" s="46"/>
      <c r="X63" s="46"/>
      <c r="Y63" s="93"/>
      <c r="Z63" s="47"/>
      <c r="AA63" s="28"/>
      <c r="AB63" s="48"/>
      <c r="AC63" s="46"/>
      <c r="AD63" s="46"/>
      <c r="AE63" s="46"/>
      <c r="AF63" s="46"/>
      <c r="AG63" s="46"/>
      <c r="AH63" s="47"/>
      <c r="AI63" s="28"/>
      <c r="AJ63" s="48">
        <v>12</v>
      </c>
      <c r="AK63" s="46"/>
      <c r="AL63" s="46"/>
      <c r="AM63" s="46">
        <v>10</v>
      </c>
      <c r="AN63" s="46"/>
      <c r="AO63" s="46"/>
      <c r="AP63" s="93"/>
      <c r="AQ63" s="47" t="s">
        <v>22</v>
      </c>
      <c r="AR63" s="28">
        <v>2</v>
      </c>
      <c r="AS63" s="48"/>
      <c r="AT63" s="46"/>
      <c r="AU63" s="46"/>
      <c r="AV63" s="46"/>
      <c r="AW63" s="46"/>
      <c r="AX63" s="46"/>
      <c r="AY63" s="93"/>
      <c r="AZ63" s="47"/>
      <c r="BA63" s="28"/>
      <c r="BB63" s="48"/>
      <c r="BC63" s="46"/>
      <c r="BD63" s="46"/>
      <c r="BE63" s="46"/>
      <c r="BF63" s="46"/>
      <c r="BG63" s="46"/>
      <c r="BH63" s="47"/>
      <c r="BI63" s="28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</row>
    <row r="64" spans="1:82" s="5" customFormat="1" ht="15.95" customHeight="1" x14ac:dyDescent="0.25">
      <c r="A64" s="108">
        <v>6</v>
      </c>
      <c r="B64" s="141" t="s">
        <v>66</v>
      </c>
      <c r="C64" s="169">
        <f t="shared" si="35"/>
        <v>10</v>
      </c>
      <c r="D64" s="130">
        <f t="shared" si="36"/>
        <v>2</v>
      </c>
      <c r="E64" s="130">
        <f t="shared" si="37"/>
        <v>0</v>
      </c>
      <c r="F64" s="130">
        <f t="shared" si="37"/>
        <v>0</v>
      </c>
      <c r="G64" s="130">
        <f t="shared" si="37"/>
        <v>0</v>
      </c>
      <c r="H64" s="130">
        <f t="shared" si="37"/>
        <v>10</v>
      </c>
      <c r="I64" s="130">
        <f t="shared" si="37"/>
        <v>0</v>
      </c>
      <c r="J64" s="171">
        <f t="shared" si="37"/>
        <v>0</v>
      </c>
      <c r="K64" s="45"/>
      <c r="L64" s="46"/>
      <c r="M64" s="46"/>
      <c r="N64" s="46"/>
      <c r="O64" s="46"/>
      <c r="P64" s="46"/>
      <c r="Q64" s="47"/>
      <c r="R64" s="56"/>
      <c r="S64" s="48"/>
      <c r="T64" s="46"/>
      <c r="U64" s="46"/>
      <c r="V64" s="46"/>
      <c r="W64" s="46"/>
      <c r="X64" s="46"/>
      <c r="Y64" s="93"/>
      <c r="Z64" s="47"/>
      <c r="AA64" s="28"/>
      <c r="AB64" s="48"/>
      <c r="AC64" s="46"/>
      <c r="AD64" s="46"/>
      <c r="AE64" s="46"/>
      <c r="AF64" s="46"/>
      <c r="AG64" s="46"/>
      <c r="AH64" s="47"/>
      <c r="AI64" s="28"/>
      <c r="AJ64" s="48"/>
      <c r="AK64" s="46"/>
      <c r="AL64" s="46"/>
      <c r="AM64" s="46"/>
      <c r="AN64" s="46"/>
      <c r="AO64" s="46"/>
      <c r="AP64" s="93"/>
      <c r="AQ64" s="47"/>
      <c r="AR64" s="28"/>
      <c r="AS64" s="48"/>
      <c r="AT64" s="46"/>
      <c r="AU64" s="46"/>
      <c r="AV64" s="46">
        <v>10</v>
      </c>
      <c r="AW64" s="46"/>
      <c r="AX64" s="46"/>
      <c r="AY64" s="93"/>
      <c r="AZ64" s="47" t="s">
        <v>22</v>
      </c>
      <c r="BA64" s="28">
        <v>2</v>
      </c>
      <c r="BB64" s="48"/>
      <c r="BC64" s="46"/>
      <c r="BD64" s="46"/>
      <c r="BE64" s="46"/>
      <c r="BF64" s="46"/>
      <c r="BG64" s="46"/>
      <c r="BH64" s="47"/>
      <c r="BI64" s="28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</row>
    <row r="65" spans="1:82" s="5" customFormat="1" ht="15.95" customHeight="1" x14ac:dyDescent="0.25">
      <c r="A65" s="108">
        <v>7</v>
      </c>
      <c r="B65" s="141" t="s">
        <v>67</v>
      </c>
      <c r="C65" s="169">
        <f t="shared" si="35"/>
        <v>15</v>
      </c>
      <c r="D65" s="130">
        <f t="shared" si="36"/>
        <v>2</v>
      </c>
      <c r="E65" s="130">
        <f t="shared" si="37"/>
        <v>0</v>
      </c>
      <c r="F65" s="130">
        <f t="shared" si="37"/>
        <v>0</v>
      </c>
      <c r="G65" s="130">
        <f t="shared" si="37"/>
        <v>15</v>
      </c>
      <c r="H65" s="130">
        <f t="shared" si="37"/>
        <v>0</v>
      </c>
      <c r="I65" s="130">
        <f t="shared" si="37"/>
        <v>0</v>
      </c>
      <c r="J65" s="171">
        <f t="shared" si="37"/>
        <v>0</v>
      </c>
      <c r="K65" s="45"/>
      <c r="L65" s="46"/>
      <c r="M65" s="46"/>
      <c r="N65" s="46"/>
      <c r="O65" s="46"/>
      <c r="P65" s="46"/>
      <c r="Q65" s="47"/>
      <c r="R65" s="28"/>
      <c r="S65" s="48"/>
      <c r="T65" s="46"/>
      <c r="U65" s="46"/>
      <c r="V65" s="46"/>
      <c r="W65" s="46"/>
      <c r="X65" s="46"/>
      <c r="Y65" s="93"/>
      <c r="Z65" s="47"/>
      <c r="AA65" s="28"/>
      <c r="AB65" s="48"/>
      <c r="AC65" s="46"/>
      <c r="AD65" s="46"/>
      <c r="AE65" s="46"/>
      <c r="AF65" s="46"/>
      <c r="AG65" s="46"/>
      <c r="AH65" s="47"/>
      <c r="AI65" s="28"/>
      <c r="AJ65" s="48"/>
      <c r="AK65" s="46"/>
      <c r="AL65" s="46"/>
      <c r="AM65" s="46"/>
      <c r="AN65" s="46"/>
      <c r="AO65" s="46"/>
      <c r="AP65" s="93"/>
      <c r="AQ65" s="47"/>
      <c r="AR65" s="28"/>
      <c r="AS65" s="48"/>
      <c r="AT65" s="46"/>
      <c r="AU65" s="46">
        <v>15</v>
      </c>
      <c r="AV65" s="46"/>
      <c r="AW65" s="46"/>
      <c r="AX65" s="46"/>
      <c r="AY65" s="93"/>
      <c r="AZ65" s="47" t="s">
        <v>22</v>
      </c>
      <c r="BA65" s="28">
        <v>2</v>
      </c>
      <c r="BB65" s="48"/>
      <c r="BC65" s="46"/>
      <c r="BD65" s="46"/>
      <c r="BE65" s="46"/>
      <c r="BF65" s="46"/>
      <c r="BG65" s="46"/>
      <c r="BH65" s="47"/>
      <c r="BI65" s="28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</row>
    <row r="66" spans="1:82" s="5" customFormat="1" ht="15.95" customHeight="1" x14ac:dyDescent="0.25">
      <c r="A66" s="108">
        <v>8</v>
      </c>
      <c r="B66" s="141" t="s">
        <v>68</v>
      </c>
      <c r="C66" s="169">
        <f t="shared" si="35"/>
        <v>10</v>
      </c>
      <c r="D66" s="130">
        <f t="shared" si="36"/>
        <v>1</v>
      </c>
      <c r="E66" s="130">
        <f t="shared" si="37"/>
        <v>10</v>
      </c>
      <c r="F66" s="130">
        <f t="shared" si="37"/>
        <v>0</v>
      </c>
      <c r="G66" s="130">
        <f t="shared" si="37"/>
        <v>0</v>
      </c>
      <c r="H66" s="130">
        <f t="shared" si="37"/>
        <v>0</v>
      </c>
      <c r="I66" s="130">
        <f t="shared" si="37"/>
        <v>0</v>
      </c>
      <c r="J66" s="171">
        <f t="shared" si="37"/>
        <v>0</v>
      </c>
      <c r="K66" s="45"/>
      <c r="L66" s="46"/>
      <c r="M66" s="46"/>
      <c r="N66" s="46"/>
      <c r="O66" s="46"/>
      <c r="P66" s="46"/>
      <c r="Q66" s="47"/>
      <c r="R66" s="28"/>
      <c r="S66" s="48"/>
      <c r="T66" s="46"/>
      <c r="U66" s="46"/>
      <c r="V66" s="46"/>
      <c r="W66" s="46"/>
      <c r="X66" s="46"/>
      <c r="Y66" s="93"/>
      <c r="Z66" s="47"/>
      <c r="AA66" s="28"/>
      <c r="AB66" s="48"/>
      <c r="AC66" s="46"/>
      <c r="AD66" s="46"/>
      <c r="AE66" s="46"/>
      <c r="AF66" s="46"/>
      <c r="AG66" s="46"/>
      <c r="AH66" s="47"/>
      <c r="AI66" s="28"/>
      <c r="AJ66" s="48"/>
      <c r="AK66" s="46"/>
      <c r="AL66" s="46"/>
      <c r="AM66" s="46"/>
      <c r="AN66" s="46"/>
      <c r="AO66" s="46"/>
      <c r="AP66" s="93"/>
      <c r="AQ66" s="47"/>
      <c r="AR66" s="28"/>
      <c r="AS66" s="48">
        <v>10</v>
      </c>
      <c r="AT66" s="46"/>
      <c r="AU66" s="46"/>
      <c r="AV66" s="46"/>
      <c r="AW66" s="46"/>
      <c r="AX66" s="46"/>
      <c r="AY66" s="93"/>
      <c r="AZ66" s="47" t="s">
        <v>22</v>
      </c>
      <c r="BA66" s="28">
        <v>1</v>
      </c>
      <c r="BB66" s="48"/>
      <c r="BC66" s="46"/>
      <c r="BD66" s="46"/>
      <c r="BE66" s="46"/>
      <c r="BF66" s="46"/>
      <c r="BG66" s="46"/>
      <c r="BH66" s="47"/>
      <c r="BI66" s="28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</row>
    <row r="67" spans="1:82" s="5" customFormat="1" ht="15.95" customHeight="1" x14ac:dyDescent="0.25">
      <c r="A67" s="108">
        <v>9</v>
      </c>
      <c r="B67" s="141" t="s">
        <v>73</v>
      </c>
      <c r="C67" s="169">
        <f t="shared" si="35"/>
        <v>12</v>
      </c>
      <c r="D67" s="130">
        <f t="shared" si="36"/>
        <v>2</v>
      </c>
      <c r="E67" s="130">
        <f t="shared" si="37"/>
        <v>12</v>
      </c>
      <c r="F67" s="130">
        <f t="shared" si="37"/>
        <v>0</v>
      </c>
      <c r="G67" s="130">
        <f t="shared" si="37"/>
        <v>0</v>
      </c>
      <c r="H67" s="130">
        <f t="shared" si="37"/>
        <v>0</v>
      </c>
      <c r="I67" s="130">
        <f t="shared" si="37"/>
        <v>0</v>
      </c>
      <c r="J67" s="171">
        <f t="shared" si="37"/>
        <v>0</v>
      </c>
      <c r="K67" s="45"/>
      <c r="L67" s="46"/>
      <c r="M67" s="46"/>
      <c r="N67" s="46"/>
      <c r="O67" s="46"/>
      <c r="P67" s="46"/>
      <c r="Q67" s="47"/>
      <c r="R67" s="28"/>
      <c r="S67" s="48"/>
      <c r="T67" s="46"/>
      <c r="U67" s="46"/>
      <c r="V67" s="46"/>
      <c r="W67" s="46"/>
      <c r="X67" s="46"/>
      <c r="Y67" s="93"/>
      <c r="Z67" s="47"/>
      <c r="AA67" s="28"/>
      <c r="AB67" s="48"/>
      <c r="AC67" s="46"/>
      <c r="AD67" s="46"/>
      <c r="AE67" s="46"/>
      <c r="AF67" s="46"/>
      <c r="AG67" s="46"/>
      <c r="AH67" s="47"/>
      <c r="AI67" s="28"/>
      <c r="AJ67" s="48"/>
      <c r="AK67" s="46"/>
      <c r="AL67" s="46"/>
      <c r="AM67" s="46"/>
      <c r="AN67" s="46"/>
      <c r="AO67" s="46"/>
      <c r="AP67" s="93"/>
      <c r="AQ67" s="47"/>
      <c r="AR67" s="28"/>
      <c r="AS67" s="48"/>
      <c r="AT67" s="46"/>
      <c r="AU67" s="46"/>
      <c r="AV67" s="46"/>
      <c r="AW67" s="46"/>
      <c r="AX67" s="46"/>
      <c r="AY67" s="93"/>
      <c r="AZ67" s="47"/>
      <c r="BA67" s="28"/>
      <c r="BB67" s="48">
        <v>12</v>
      </c>
      <c r="BC67" s="46"/>
      <c r="BD67" s="46"/>
      <c r="BE67" s="46"/>
      <c r="BF67" s="46"/>
      <c r="BG67" s="46"/>
      <c r="BH67" s="47" t="s">
        <v>22</v>
      </c>
      <c r="BI67" s="28">
        <v>2</v>
      </c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</row>
    <row r="68" spans="1:82" s="5" customFormat="1" ht="15.95" customHeight="1" x14ac:dyDescent="0.25">
      <c r="A68" s="108">
        <v>10</v>
      </c>
      <c r="B68" s="141" t="s">
        <v>74</v>
      </c>
      <c r="C68" s="169">
        <f t="shared" si="35"/>
        <v>18</v>
      </c>
      <c r="D68" s="130">
        <f t="shared" si="36"/>
        <v>2</v>
      </c>
      <c r="E68" s="130">
        <f t="shared" si="37"/>
        <v>0</v>
      </c>
      <c r="F68" s="130">
        <f t="shared" si="37"/>
        <v>0</v>
      </c>
      <c r="G68" s="130">
        <f t="shared" si="37"/>
        <v>0</v>
      </c>
      <c r="H68" s="130">
        <f t="shared" si="37"/>
        <v>18</v>
      </c>
      <c r="I68" s="130">
        <f t="shared" si="37"/>
        <v>0</v>
      </c>
      <c r="J68" s="171">
        <f t="shared" si="37"/>
        <v>0</v>
      </c>
      <c r="K68" s="45"/>
      <c r="L68" s="46"/>
      <c r="M68" s="46"/>
      <c r="N68" s="46"/>
      <c r="O68" s="46"/>
      <c r="P68" s="46"/>
      <c r="Q68" s="47"/>
      <c r="R68" s="28"/>
      <c r="S68" s="48"/>
      <c r="T68" s="46"/>
      <c r="U68" s="46"/>
      <c r="V68" s="46"/>
      <c r="W68" s="46"/>
      <c r="X68" s="46"/>
      <c r="Y68" s="93"/>
      <c r="Z68" s="47"/>
      <c r="AA68" s="28"/>
      <c r="AB68" s="48"/>
      <c r="AC68" s="46"/>
      <c r="AD68" s="46"/>
      <c r="AE68" s="46"/>
      <c r="AF68" s="46"/>
      <c r="AG68" s="46"/>
      <c r="AH68" s="47"/>
      <c r="AI68" s="28"/>
      <c r="AJ68" s="48"/>
      <c r="AK68" s="46"/>
      <c r="AL68" s="46"/>
      <c r="AM68" s="46"/>
      <c r="AN68" s="46"/>
      <c r="AO68" s="46"/>
      <c r="AP68" s="93"/>
      <c r="AQ68" s="47"/>
      <c r="AR68" s="28"/>
      <c r="AS68" s="48"/>
      <c r="AT68" s="46"/>
      <c r="AU68" s="46"/>
      <c r="AV68" s="46"/>
      <c r="AW68" s="46"/>
      <c r="AX68" s="46"/>
      <c r="AY68" s="93"/>
      <c r="AZ68" s="47"/>
      <c r="BA68" s="28"/>
      <c r="BB68" s="48"/>
      <c r="BC68" s="46"/>
      <c r="BD68" s="46"/>
      <c r="BE68" s="46">
        <v>18</v>
      </c>
      <c r="BF68" s="46"/>
      <c r="BG68" s="46"/>
      <c r="BH68" s="47" t="s">
        <v>22</v>
      </c>
      <c r="BI68" s="28">
        <v>2</v>
      </c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</row>
    <row r="69" spans="1:82" s="5" customFormat="1" ht="15.95" customHeight="1" x14ac:dyDescent="0.25">
      <c r="A69" s="108">
        <v>11</v>
      </c>
      <c r="B69" s="141" t="s">
        <v>81</v>
      </c>
      <c r="C69" s="169">
        <f t="shared" si="35"/>
        <v>12</v>
      </c>
      <c r="D69" s="130">
        <f t="shared" si="36"/>
        <v>2</v>
      </c>
      <c r="E69" s="130">
        <f t="shared" si="37"/>
        <v>12</v>
      </c>
      <c r="F69" s="130">
        <f t="shared" si="37"/>
        <v>0</v>
      </c>
      <c r="G69" s="130">
        <f t="shared" si="37"/>
        <v>0</v>
      </c>
      <c r="H69" s="130">
        <f t="shared" si="37"/>
        <v>0</v>
      </c>
      <c r="I69" s="130">
        <f t="shared" si="37"/>
        <v>0</v>
      </c>
      <c r="J69" s="171">
        <f t="shared" si="37"/>
        <v>0</v>
      </c>
      <c r="K69" s="45"/>
      <c r="L69" s="46"/>
      <c r="M69" s="46"/>
      <c r="N69" s="46"/>
      <c r="O69" s="46"/>
      <c r="P69" s="46"/>
      <c r="Q69" s="47"/>
      <c r="R69" s="28"/>
      <c r="S69" s="48"/>
      <c r="T69" s="46"/>
      <c r="U69" s="46"/>
      <c r="V69" s="46"/>
      <c r="W69" s="46"/>
      <c r="X69" s="46"/>
      <c r="Y69" s="93"/>
      <c r="Z69" s="47"/>
      <c r="AA69" s="28"/>
      <c r="AB69" s="48"/>
      <c r="AC69" s="46"/>
      <c r="AD69" s="46"/>
      <c r="AE69" s="46"/>
      <c r="AF69" s="46"/>
      <c r="AG69" s="46"/>
      <c r="AH69" s="47"/>
      <c r="AI69" s="28"/>
      <c r="AJ69" s="48"/>
      <c r="AK69" s="46"/>
      <c r="AL69" s="46"/>
      <c r="AM69" s="46"/>
      <c r="AN69" s="46"/>
      <c r="AO69" s="46"/>
      <c r="AP69" s="93"/>
      <c r="AQ69" s="47"/>
      <c r="AR69" s="28"/>
      <c r="AS69" s="48"/>
      <c r="AT69" s="46"/>
      <c r="AU69" s="46"/>
      <c r="AV69" s="46"/>
      <c r="AW69" s="46"/>
      <c r="AX69" s="46"/>
      <c r="AY69" s="93"/>
      <c r="AZ69" s="47"/>
      <c r="BA69" s="28"/>
      <c r="BB69" s="48">
        <v>12</v>
      </c>
      <c r="BC69" s="46"/>
      <c r="BD69" s="46"/>
      <c r="BE69" s="46"/>
      <c r="BF69" s="46"/>
      <c r="BG69" s="46"/>
      <c r="BH69" s="47" t="s">
        <v>22</v>
      </c>
      <c r="BI69" s="28">
        <v>2</v>
      </c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</row>
    <row r="70" spans="1:82" s="5" customFormat="1" ht="30" x14ac:dyDescent="0.25">
      <c r="A70" s="108">
        <v>12</v>
      </c>
      <c r="B70" s="141" t="s">
        <v>126</v>
      </c>
      <c r="C70" s="169">
        <f t="shared" si="35"/>
        <v>15</v>
      </c>
      <c r="D70" s="130">
        <f t="shared" si="36"/>
        <v>2</v>
      </c>
      <c r="E70" s="130">
        <f t="shared" si="37"/>
        <v>0</v>
      </c>
      <c r="F70" s="130">
        <f t="shared" si="37"/>
        <v>0</v>
      </c>
      <c r="G70" s="130">
        <f t="shared" si="37"/>
        <v>0</v>
      </c>
      <c r="H70" s="130">
        <f t="shared" si="37"/>
        <v>15</v>
      </c>
      <c r="I70" s="130">
        <f t="shared" si="37"/>
        <v>0</v>
      </c>
      <c r="J70" s="171">
        <f t="shared" si="37"/>
        <v>0</v>
      </c>
      <c r="K70" s="165"/>
      <c r="L70" s="55"/>
      <c r="M70" s="55"/>
      <c r="N70" s="55"/>
      <c r="O70" s="55"/>
      <c r="P70" s="55"/>
      <c r="Q70" s="47"/>
      <c r="R70" s="28"/>
      <c r="S70" s="54"/>
      <c r="T70" s="55"/>
      <c r="U70" s="55"/>
      <c r="V70" s="55"/>
      <c r="W70" s="55"/>
      <c r="X70" s="55"/>
      <c r="Y70" s="94"/>
      <c r="Z70" s="47"/>
      <c r="AA70" s="28"/>
      <c r="AB70" s="54"/>
      <c r="AC70" s="55"/>
      <c r="AD70" s="55"/>
      <c r="AE70" s="55"/>
      <c r="AF70" s="55"/>
      <c r="AG70" s="55"/>
      <c r="AH70" s="47"/>
      <c r="AI70" s="28"/>
      <c r="AJ70" s="54"/>
      <c r="AK70" s="55"/>
      <c r="AL70" s="55"/>
      <c r="AM70" s="55"/>
      <c r="AN70" s="55"/>
      <c r="AO70" s="55"/>
      <c r="AP70" s="94"/>
      <c r="AQ70" s="47"/>
      <c r="AR70" s="28"/>
      <c r="AS70" s="54"/>
      <c r="AT70" s="55"/>
      <c r="AU70" s="55"/>
      <c r="AV70" s="55"/>
      <c r="AW70" s="55"/>
      <c r="AX70" s="55"/>
      <c r="AY70" s="94"/>
      <c r="AZ70" s="47"/>
      <c r="BA70" s="28"/>
      <c r="BB70" s="54"/>
      <c r="BC70" s="55"/>
      <c r="BD70" s="55"/>
      <c r="BE70" s="55">
        <v>15</v>
      </c>
      <c r="BF70" s="55"/>
      <c r="BG70" s="55"/>
      <c r="BH70" s="47" t="s">
        <v>22</v>
      </c>
      <c r="BI70" s="28">
        <v>2</v>
      </c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</row>
    <row r="71" spans="1:82" s="5" customFormat="1" ht="20.100000000000001" customHeight="1" x14ac:dyDescent="0.25">
      <c r="A71" s="107"/>
      <c r="B71" s="57"/>
      <c r="C71" s="109"/>
      <c r="D71" s="109"/>
      <c r="E71" s="109"/>
      <c r="F71" s="109"/>
      <c r="G71" s="109"/>
      <c r="H71" s="109"/>
      <c r="I71" s="109"/>
      <c r="J71" s="109"/>
      <c r="K71" s="107"/>
      <c r="L71" s="107"/>
      <c r="M71" s="107"/>
      <c r="N71" s="107"/>
      <c r="O71" s="107"/>
      <c r="P71" s="107"/>
      <c r="Q71" s="64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</row>
    <row r="72" spans="1:82" s="5" customFormat="1" ht="33" customHeight="1" x14ac:dyDescent="0.25">
      <c r="A72" s="96" t="s">
        <v>104</v>
      </c>
      <c r="B72" s="182" t="s">
        <v>133</v>
      </c>
      <c r="C72" s="169">
        <f>SUM(C73:C83)</f>
        <v>204</v>
      </c>
      <c r="D72" s="130">
        <f>SUM(D73:D83)</f>
        <v>25</v>
      </c>
      <c r="E72" s="130">
        <f t="shared" ref="E72:AO72" si="38">SUM(E73:E83)</f>
        <v>70</v>
      </c>
      <c r="F72" s="130">
        <f t="shared" si="38"/>
        <v>0</v>
      </c>
      <c r="G72" s="130">
        <f t="shared" si="38"/>
        <v>0</v>
      </c>
      <c r="H72" s="130">
        <f t="shared" si="38"/>
        <v>84</v>
      </c>
      <c r="I72" s="130">
        <f t="shared" si="38"/>
        <v>0</v>
      </c>
      <c r="J72" s="171">
        <f t="shared" si="38"/>
        <v>50</v>
      </c>
      <c r="K72" s="126">
        <f t="shared" si="38"/>
        <v>0</v>
      </c>
      <c r="L72" s="101">
        <f t="shared" si="38"/>
        <v>0</v>
      </c>
      <c r="M72" s="101">
        <f t="shared" si="38"/>
        <v>0</v>
      </c>
      <c r="N72" s="101">
        <f t="shared" si="38"/>
        <v>0</v>
      </c>
      <c r="O72" s="101">
        <f t="shared" si="38"/>
        <v>0</v>
      </c>
      <c r="P72" s="101">
        <f t="shared" si="38"/>
        <v>0</v>
      </c>
      <c r="Q72" s="101">
        <f t="shared" si="38"/>
        <v>0</v>
      </c>
      <c r="R72" s="101">
        <f t="shared" si="38"/>
        <v>0</v>
      </c>
      <c r="S72" s="101">
        <f t="shared" si="38"/>
        <v>0</v>
      </c>
      <c r="T72" s="101">
        <f t="shared" si="38"/>
        <v>0</v>
      </c>
      <c r="U72" s="101">
        <f t="shared" si="38"/>
        <v>0</v>
      </c>
      <c r="V72" s="101">
        <f t="shared" si="38"/>
        <v>0</v>
      </c>
      <c r="W72" s="101">
        <f t="shared" si="38"/>
        <v>0</v>
      </c>
      <c r="X72" s="101">
        <f t="shared" si="38"/>
        <v>0</v>
      </c>
      <c r="Y72" s="101"/>
      <c r="Z72" s="101">
        <f t="shared" si="38"/>
        <v>0</v>
      </c>
      <c r="AA72" s="101">
        <f t="shared" si="38"/>
        <v>0</v>
      </c>
      <c r="AB72" s="101">
        <f t="shared" si="38"/>
        <v>0</v>
      </c>
      <c r="AC72" s="101">
        <f t="shared" si="38"/>
        <v>0</v>
      </c>
      <c r="AD72" s="101">
        <f t="shared" si="38"/>
        <v>0</v>
      </c>
      <c r="AE72" s="101">
        <f t="shared" si="38"/>
        <v>0</v>
      </c>
      <c r="AF72" s="101">
        <f t="shared" si="38"/>
        <v>0</v>
      </c>
      <c r="AG72" s="101">
        <f t="shared" si="38"/>
        <v>0</v>
      </c>
      <c r="AH72" s="101">
        <f t="shared" si="38"/>
        <v>0</v>
      </c>
      <c r="AI72" s="101">
        <f t="shared" si="38"/>
        <v>0</v>
      </c>
      <c r="AJ72" s="101">
        <f t="shared" si="38"/>
        <v>32</v>
      </c>
      <c r="AK72" s="101">
        <f t="shared" si="38"/>
        <v>0</v>
      </c>
      <c r="AL72" s="101">
        <f t="shared" si="38"/>
        <v>0</v>
      </c>
      <c r="AM72" s="101">
        <f t="shared" si="38"/>
        <v>30</v>
      </c>
      <c r="AN72" s="101">
        <f t="shared" si="38"/>
        <v>0</v>
      </c>
      <c r="AO72" s="101">
        <f t="shared" si="38"/>
        <v>10</v>
      </c>
      <c r="AP72" s="101"/>
      <c r="AQ72" s="101">
        <f>COUNTIF(AQ73:AQ83,"E")</f>
        <v>0</v>
      </c>
      <c r="AR72" s="101">
        <f t="shared" ref="AR72:AX72" si="39">SUM(AR73:AR83)</f>
        <v>8</v>
      </c>
      <c r="AS72" s="101">
        <f t="shared" si="39"/>
        <v>8</v>
      </c>
      <c r="AT72" s="101">
        <f t="shared" si="39"/>
        <v>0</v>
      </c>
      <c r="AU72" s="101">
        <f t="shared" si="39"/>
        <v>0</v>
      </c>
      <c r="AV72" s="101">
        <f t="shared" si="39"/>
        <v>28</v>
      </c>
      <c r="AW72" s="101">
        <f t="shared" si="39"/>
        <v>0</v>
      </c>
      <c r="AX72" s="101">
        <f t="shared" si="39"/>
        <v>15</v>
      </c>
      <c r="AY72" s="101"/>
      <c r="AZ72" s="101">
        <f>COUNTIF(AZ73:AZ83,"E")</f>
        <v>0</v>
      </c>
      <c r="BA72" s="101">
        <f t="shared" ref="BA72:BG72" si="40">SUM(BA73:BA83)</f>
        <v>7</v>
      </c>
      <c r="BB72" s="101">
        <f t="shared" si="40"/>
        <v>30</v>
      </c>
      <c r="BC72" s="101">
        <f t="shared" si="40"/>
        <v>0</v>
      </c>
      <c r="BD72" s="101">
        <f t="shared" si="40"/>
        <v>0</v>
      </c>
      <c r="BE72" s="101">
        <f t="shared" si="40"/>
        <v>26</v>
      </c>
      <c r="BF72" s="101">
        <f t="shared" si="40"/>
        <v>0</v>
      </c>
      <c r="BG72" s="101">
        <f t="shared" si="40"/>
        <v>25</v>
      </c>
      <c r="BH72" s="101">
        <f>COUNTIF(BH73:BH83,"E")</f>
        <v>0</v>
      </c>
      <c r="BI72" s="101">
        <f>SUM(BI73:BI83)</f>
        <v>10</v>
      </c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</row>
    <row r="73" spans="1:82" s="5" customFormat="1" ht="15.95" customHeight="1" x14ac:dyDescent="0.25">
      <c r="A73" s="108">
        <v>1</v>
      </c>
      <c r="B73" s="182" t="s">
        <v>59</v>
      </c>
      <c r="C73" s="172">
        <f t="shared" ref="C73:C83" si="41">E73+F73+G73+H73+I73+J73</f>
        <v>40</v>
      </c>
      <c r="D73" s="130">
        <f t="shared" ref="D73:D83" si="42">SUM(R73+AA73+AI73+AR73+BA73+BI73)</f>
        <v>5</v>
      </c>
      <c r="E73" s="135">
        <f t="shared" ref="E73:J83" si="43">K73+S73+AB73+AJ73+AS73+BB73</f>
        <v>0</v>
      </c>
      <c r="F73" s="135">
        <f t="shared" si="43"/>
        <v>0</v>
      </c>
      <c r="G73" s="135">
        <f t="shared" si="43"/>
        <v>0</v>
      </c>
      <c r="H73" s="135">
        <f t="shared" si="43"/>
        <v>0</v>
      </c>
      <c r="I73" s="135">
        <f t="shared" si="43"/>
        <v>0</v>
      </c>
      <c r="J73" s="56">
        <f t="shared" si="43"/>
        <v>40</v>
      </c>
      <c r="K73" s="45"/>
      <c r="L73" s="46"/>
      <c r="M73" s="46"/>
      <c r="N73" s="46"/>
      <c r="O73" s="46"/>
      <c r="P73" s="46"/>
      <c r="Q73" s="47"/>
      <c r="R73" s="105"/>
      <c r="S73" s="48"/>
      <c r="T73" s="46"/>
      <c r="U73" s="46"/>
      <c r="V73" s="46"/>
      <c r="W73" s="46"/>
      <c r="X73" s="46"/>
      <c r="Y73" s="93"/>
      <c r="Z73" s="47"/>
      <c r="AA73" s="105"/>
      <c r="AB73" s="48"/>
      <c r="AC73" s="46"/>
      <c r="AD73" s="46"/>
      <c r="AE73" s="46"/>
      <c r="AF73" s="46"/>
      <c r="AG73" s="46"/>
      <c r="AH73" s="47"/>
      <c r="AI73" s="105"/>
      <c r="AJ73" s="48"/>
      <c r="AK73" s="46"/>
      <c r="AL73" s="46"/>
      <c r="AM73" s="46"/>
      <c r="AN73" s="46"/>
      <c r="AO73" s="46">
        <v>10</v>
      </c>
      <c r="AP73" s="93"/>
      <c r="AQ73" s="47" t="s">
        <v>22</v>
      </c>
      <c r="AR73" s="105">
        <v>1</v>
      </c>
      <c r="AS73" s="48"/>
      <c r="AT73" s="46"/>
      <c r="AU73" s="46"/>
      <c r="AV73" s="46"/>
      <c r="AW73" s="46"/>
      <c r="AX73" s="46">
        <v>15</v>
      </c>
      <c r="AY73" s="93"/>
      <c r="AZ73" s="47" t="s">
        <v>22</v>
      </c>
      <c r="BA73" s="105">
        <v>2</v>
      </c>
      <c r="BB73" s="48"/>
      <c r="BC73" s="46"/>
      <c r="BD73" s="46"/>
      <c r="BE73" s="46"/>
      <c r="BF73" s="46"/>
      <c r="BG73" s="46">
        <v>15</v>
      </c>
      <c r="BH73" s="47" t="s">
        <v>22</v>
      </c>
      <c r="BI73" s="51">
        <v>2</v>
      </c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</row>
    <row r="74" spans="1:82" s="5" customFormat="1" ht="15.95" customHeight="1" x14ac:dyDescent="0.25">
      <c r="A74" s="108">
        <v>2</v>
      </c>
      <c r="B74" s="141" t="s">
        <v>86</v>
      </c>
      <c r="C74" s="169">
        <f t="shared" si="41"/>
        <v>20</v>
      </c>
      <c r="D74" s="130">
        <f t="shared" si="42"/>
        <v>2</v>
      </c>
      <c r="E74" s="130">
        <f t="shared" si="43"/>
        <v>10</v>
      </c>
      <c r="F74" s="130">
        <f t="shared" si="43"/>
        <v>0</v>
      </c>
      <c r="G74" s="130">
        <f t="shared" si="43"/>
        <v>0</v>
      </c>
      <c r="H74" s="130">
        <f t="shared" si="43"/>
        <v>10</v>
      </c>
      <c r="I74" s="130">
        <f t="shared" si="43"/>
        <v>0</v>
      </c>
      <c r="J74" s="171">
        <f t="shared" si="43"/>
        <v>0</v>
      </c>
      <c r="K74" s="45"/>
      <c r="L74" s="46"/>
      <c r="M74" s="46"/>
      <c r="N74" s="46"/>
      <c r="O74" s="46"/>
      <c r="P74" s="46"/>
      <c r="Q74" s="47"/>
      <c r="R74" s="28"/>
      <c r="S74" s="48"/>
      <c r="T74" s="46"/>
      <c r="U74" s="46"/>
      <c r="V74" s="46"/>
      <c r="W74" s="46"/>
      <c r="X74" s="46"/>
      <c r="Y74" s="93"/>
      <c r="Z74" s="47"/>
      <c r="AA74" s="28"/>
      <c r="AB74" s="48"/>
      <c r="AC74" s="46"/>
      <c r="AD74" s="46"/>
      <c r="AE74" s="46"/>
      <c r="AF74" s="46"/>
      <c r="AG74" s="46"/>
      <c r="AH74" s="47"/>
      <c r="AI74" s="28"/>
      <c r="AJ74" s="48">
        <v>10</v>
      </c>
      <c r="AK74" s="46"/>
      <c r="AL74" s="46"/>
      <c r="AM74" s="46">
        <v>10</v>
      </c>
      <c r="AN74" s="46"/>
      <c r="AO74" s="46"/>
      <c r="AP74" s="93"/>
      <c r="AQ74" s="47" t="s">
        <v>22</v>
      </c>
      <c r="AR74" s="28">
        <v>2</v>
      </c>
      <c r="AS74" s="48"/>
      <c r="AT74" s="46"/>
      <c r="AU74" s="46"/>
      <c r="AV74" s="46"/>
      <c r="AW74" s="46"/>
      <c r="AX74" s="46"/>
      <c r="AY74" s="93"/>
      <c r="AZ74" s="47"/>
      <c r="BA74" s="28"/>
      <c r="BB74" s="48"/>
      <c r="BC74" s="46"/>
      <c r="BD74" s="46"/>
      <c r="BE74" s="46"/>
      <c r="BF74" s="46"/>
      <c r="BG74" s="46"/>
      <c r="BH74" s="47"/>
      <c r="BI74" s="28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</row>
    <row r="75" spans="1:82" s="5" customFormat="1" ht="15.95" customHeight="1" x14ac:dyDescent="0.25">
      <c r="A75" s="108">
        <v>3</v>
      </c>
      <c r="B75" s="141" t="s">
        <v>64</v>
      </c>
      <c r="C75" s="169">
        <f t="shared" si="41"/>
        <v>20</v>
      </c>
      <c r="D75" s="130">
        <f t="shared" si="42"/>
        <v>2</v>
      </c>
      <c r="E75" s="130">
        <f t="shared" si="43"/>
        <v>10</v>
      </c>
      <c r="F75" s="130">
        <f t="shared" si="43"/>
        <v>0</v>
      </c>
      <c r="G75" s="130">
        <f t="shared" si="43"/>
        <v>0</v>
      </c>
      <c r="H75" s="130">
        <f t="shared" si="43"/>
        <v>10</v>
      </c>
      <c r="I75" s="130">
        <f t="shared" si="43"/>
        <v>0</v>
      </c>
      <c r="J75" s="171">
        <f t="shared" si="43"/>
        <v>0</v>
      </c>
      <c r="K75" s="45"/>
      <c r="L75" s="46"/>
      <c r="M75" s="46"/>
      <c r="N75" s="46"/>
      <c r="O75" s="46"/>
      <c r="P75" s="46"/>
      <c r="Q75" s="47"/>
      <c r="R75" s="28"/>
      <c r="S75" s="48"/>
      <c r="T75" s="46"/>
      <c r="U75" s="46"/>
      <c r="V75" s="46"/>
      <c r="W75" s="46"/>
      <c r="X75" s="46"/>
      <c r="Y75" s="93"/>
      <c r="Z75" s="47"/>
      <c r="AA75" s="28"/>
      <c r="AB75" s="48"/>
      <c r="AC75" s="46"/>
      <c r="AD75" s="46"/>
      <c r="AE75" s="46"/>
      <c r="AF75" s="46"/>
      <c r="AG75" s="46"/>
      <c r="AH75" s="47"/>
      <c r="AI75" s="28"/>
      <c r="AJ75" s="48">
        <v>10</v>
      </c>
      <c r="AK75" s="46"/>
      <c r="AL75" s="46"/>
      <c r="AM75" s="46">
        <v>10</v>
      </c>
      <c r="AN75" s="46"/>
      <c r="AO75" s="46"/>
      <c r="AP75" s="93"/>
      <c r="AQ75" s="47" t="s">
        <v>22</v>
      </c>
      <c r="AR75" s="28">
        <v>2</v>
      </c>
      <c r="AS75" s="48"/>
      <c r="AT75" s="46"/>
      <c r="AU75" s="46"/>
      <c r="AV75" s="46"/>
      <c r="AW75" s="46"/>
      <c r="AX75" s="46"/>
      <c r="AY75" s="93"/>
      <c r="AZ75" s="47"/>
      <c r="BA75" s="28"/>
      <c r="BB75" s="48"/>
      <c r="BC75" s="46"/>
      <c r="BD75" s="46"/>
      <c r="BE75" s="46"/>
      <c r="BF75" s="46"/>
      <c r="BG75" s="46"/>
      <c r="BH75" s="47"/>
      <c r="BI75" s="28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</row>
    <row r="76" spans="1:82" s="5" customFormat="1" ht="15.95" customHeight="1" x14ac:dyDescent="0.25">
      <c r="A76" s="108">
        <v>4</v>
      </c>
      <c r="B76" s="141" t="s">
        <v>65</v>
      </c>
      <c r="C76" s="169">
        <f t="shared" si="41"/>
        <v>22</v>
      </c>
      <c r="D76" s="130">
        <f t="shared" si="42"/>
        <v>3</v>
      </c>
      <c r="E76" s="130">
        <f t="shared" si="43"/>
        <v>12</v>
      </c>
      <c r="F76" s="130">
        <f t="shared" si="43"/>
        <v>0</v>
      </c>
      <c r="G76" s="130">
        <f t="shared" si="43"/>
        <v>0</v>
      </c>
      <c r="H76" s="130">
        <f t="shared" si="43"/>
        <v>10</v>
      </c>
      <c r="I76" s="130">
        <f t="shared" si="43"/>
        <v>0</v>
      </c>
      <c r="J76" s="171">
        <f t="shared" si="43"/>
        <v>0</v>
      </c>
      <c r="K76" s="45"/>
      <c r="L76" s="46"/>
      <c r="M76" s="46"/>
      <c r="N76" s="46"/>
      <c r="O76" s="46"/>
      <c r="P76" s="46"/>
      <c r="Q76" s="47"/>
      <c r="R76" s="28"/>
      <c r="S76" s="48"/>
      <c r="T76" s="46"/>
      <c r="U76" s="46"/>
      <c r="V76" s="46"/>
      <c r="W76" s="46"/>
      <c r="X76" s="46"/>
      <c r="Y76" s="93"/>
      <c r="Z76" s="47"/>
      <c r="AA76" s="28"/>
      <c r="AB76" s="48"/>
      <c r="AC76" s="46"/>
      <c r="AD76" s="46"/>
      <c r="AE76" s="46"/>
      <c r="AF76" s="46"/>
      <c r="AG76" s="46"/>
      <c r="AH76" s="47"/>
      <c r="AI76" s="28"/>
      <c r="AJ76" s="48">
        <v>12</v>
      </c>
      <c r="AK76" s="46"/>
      <c r="AL76" s="46"/>
      <c r="AM76" s="46">
        <v>10</v>
      </c>
      <c r="AN76" s="46"/>
      <c r="AO76" s="46"/>
      <c r="AP76" s="93"/>
      <c r="AQ76" s="47" t="s">
        <v>22</v>
      </c>
      <c r="AR76" s="28">
        <v>3</v>
      </c>
      <c r="AS76" s="48"/>
      <c r="AT76" s="46"/>
      <c r="AU76" s="46"/>
      <c r="AV76" s="46"/>
      <c r="AW76" s="46"/>
      <c r="AX76" s="46"/>
      <c r="AY76" s="93"/>
      <c r="AZ76" s="47"/>
      <c r="BA76" s="28"/>
      <c r="BB76" s="48"/>
      <c r="BC76" s="46"/>
      <c r="BD76" s="46"/>
      <c r="BE76" s="46"/>
      <c r="BF76" s="46"/>
      <c r="BG76" s="46"/>
      <c r="BH76" s="47"/>
      <c r="BI76" s="28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</row>
    <row r="77" spans="1:82" s="5" customFormat="1" ht="15.95" customHeight="1" x14ac:dyDescent="0.25">
      <c r="A77" s="108">
        <v>5</v>
      </c>
      <c r="B77" s="141" t="s">
        <v>69</v>
      </c>
      <c r="C77" s="169">
        <f t="shared" si="41"/>
        <v>10</v>
      </c>
      <c r="D77" s="130">
        <f t="shared" si="42"/>
        <v>2</v>
      </c>
      <c r="E77" s="130">
        <f t="shared" si="43"/>
        <v>0</v>
      </c>
      <c r="F77" s="130">
        <f t="shared" si="43"/>
        <v>0</v>
      </c>
      <c r="G77" s="130">
        <f t="shared" si="43"/>
        <v>0</v>
      </c>
      <c r="H77" s="130">
        <f t="shared" si="43"/>
        <v>10</v>
      </c>
      <c r="I77" s="130">
        <f t="shared" si="43"/>
        <v>0</v>
      </c>
      <c r="J77" s="171">
        <f t="shared" si="43"/>
        <v>0</v>
      </c>
      <c r="K77" s="45"/>
      <c r="L77" s="46"/>
      <c r="M77" s="46"/>
      <c r="N77" s="46"/>
      <c r="O77" s="46"/>
      <c r="P77" s="46"/>
      <c r="Q77" s="47"/>
      <c r="R77" s="28"/>
      <c r="S77" s="48"/>
      <c r="T77" s="46"/>
      <c r="U77" s="46"/>
      <c r="V77" s="46"/>
      <c r="W77" s="46"/>
      <c r="X77" s="46"/>
      <c r="Y77" s="93"/>
      <c r="Z77" s="47"/>
      <c r="AA77" s="28"/>
      <c r="AB77" s="48"/>
      <c r="AC77" s="46"/>
      <c r="AD77" s="46"/>
      <c r="AE77" s="46"/>
      <c r="AF77" s="46"/>
      <c r="AG77" s="46"/>
      <c r="AH77" s="47"/>
      <c r="AI77" s="28"/>
      <c r="AJ77" s="48"/>
      <c r="AK77" s="46"/>
      <c r="AL77" s="46"/>
      <c r="AM77" s="46"/>
      <c r="AN77" s="46"/>
      <c r="AO77" s="46"/>
      <c r="AP77" s="93"/>
      <c r="AQ77" s="47"/>
      <c r="AR77" s="28"/>
      <c r="AS77" s="48"/>
      <c r="AT77" s="46"/>
      <c r="AU77" s="46"/>
      <c r="AV77" s="46">
        <v>10</v>
      </c>
      <c r="AW77" s="46"/>
      <c r="AX77" s="46"/>
      <c r="AY77" s="93"/>
      <c r="AZ77" s="47" t="s">
        <v>22</v>
      </c>
      <c r="BA77" s="28">
        <v>2</v>
      </c>
      <c r="BB77" s="48"/>
      <c r="BC77" s="46"/>
      <c r="BD77" s="46"/>
      <c r="BE77" s="46"/>
      <c r="BF77" s="46"/>
      <c r="BG77" s="46"/>
      <c r="BH77" s="47"/>
      <c r="BI77" s="28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</row>
    <row r="78" spans="1:82" s="5" customFormat="1" ht="15.95" customHeight="1" x14ac:dyDescent="0.25">
      <c r="A78" s="108">
        <v>6</v>
      </c>
      <c r="B78" s="141" t="s">
        <v>70</v>
      </c>
      <c r="C78" s="169">
        <f t="shared" si="41"/>
        <v>16</v>
      </c>
      <c r="D78" s="130">
        <f t="shared" si="42"/>
        <v>2</v>
      </c>
      <c r="E78" s="130">
        <f t="shared" si="43"/>
        <v>8</v>
      </c>
      <c r="F78" s="130">
        <f t="shared" si="43"/>
        <v>0</v>
      </c>
      <c r="G78" s="130">
        <f t="shared" si="43"/>
        <v>0</v>
      </c>
      <c r="H78" s="130">
        <f t="shared" si="43"/>
        <v>8</v>
      </c>
      <c r="I78" s="130">
        <f t="shared" si="43"/>
        <v>0</v>
      </c>
      <c r="J78" s="171">
        <f t="shared" si="43"/>
        <v>0</v>
      </c>
      <c r="K78" s="45"/>
      <c r="L78" s="46"/>
      <c r="M78" s="46"/>
      <c r="N78" s="46"/>
      <c r="O78" s="46"/>
      <c r="P78" s="46"/>
      <c r="Q78" s="47"/>
      <c r="R78" s="56"/>
      <c r="S78" s="48"/>
      <c r="T78" s="46"/>
      <c r="U78" s="46"/>
      <c r="V78" s="46"/>
      <c r="W78" s="46"/>
      <c r="X78" s="46"/>
      <c r="Y78" s="93"/>
      <c r="Z78" s="47"/>
      <c r="AA78" s="28"/>
      <c r="AB78" s="48"/>
      <c r="AC78" s="46"/>
      <c r="AD78" s="46"/>
      <c r="AE78" s="46"/>
      <c r="AF78" s="46"/>
      <c r="AG78" s="46"/>
      <c r="AH78" s="47"/>
      <c r="AI78" s="28"/>
      <c r="AJ78" s="48"/>
      <c r="AK78" s="46"/>
      <c r="AL78" s="46"/>
      <c r="AM78" s="46"/>
      <c r="AN78" s="46"/>
      <c r="AO78" s="46"/>
      <c r="AP78" s="93"/>
      <c r="AQ78" s="47"/>
      <c r="AR78" s="28"/>
      <c r="AS78" s="48">
        <v>8</v>
      </c>
      <c r="AT78" s="46"/>
      <c r="AU78" s="46"/>
      <c r="AV78" s="46">
        <v>8</v>
      </c>
      <c r="AW78" s="46"/>
      <c r="AX78" s="46"/>
      <c r="AY78" s="93"/>
      <c r="AZ78" s="47" t="s">
        <v>22</v>
      </c>
      <c r="BA78" s="28">
        <v>2</v>
      </c>
      <c r="BB78" s="48"/>
      <c r="BC78" s="46"/>
      <c r="BD78" s="46"/>
      <c r="BE78" s="46"/>
      <c r="BF78" s="46"/>
      <c r="BG78" s="46"/>
      <c r="BH78" s="47"/>
      <c r="BI78" s="28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</row>
    <row r="79" spans="1:82" s="5" customFormat="1" ht="15.95" customHeight="1" x14ac:dyDescent="0.25">
      <c r="A79" s="108">
        <v>7</v>
      </c>
      <c r="B79" s="141" t="s">
        <v>71</v>
      </c>
      <c r="C79" s="169">
        <f t="shared" si="41"/>
        <v>12</v>
      </c>
      <c r="D79" s="130">
        <f t="shared" si="42"/>
        <v>2</v>
      </c>
      <c r="E79" s="130">
        <f t="shared" si="43"/>
        <v>6</v>
      </c>
      <c r="F79" s="130">
        <f t="shared" si="43"/>
        <v>0</v>
      </c>
      <c r="G79" s="130">
        <f t="shared" si="43"/>
        <v>0</v>
      </c>
      <c r="H79" s="130">
        <f t="shared" si="43"/>
        <v>6</v>
      </c>
      <c r="I79" s="130">
        <f t="shared" si="43"/>
        <v>0</v>
      </c>
      <c r="J79" s="171">
        <f t="shared" si="43"/>
        <v>0</v>
      </c>
      <c r="K79" s="45"/>
      <c r="L79" s="46"/>
      <c r="M79" s="46"/>
      <c r="N79" s="46"/>
      <c r="O79" s="46"/>
      <c r="P79" s="46"/>
      <c r="Q79" s="47"/>
      <c r="R79" s="28"/>
      <c r="S79" s="48"/>
      <c r="T79" s="46"/>
      <c r="U79" s="46"/>
      <c r="V79" s="46"/>
      <c r="W79" s="46"/>
      <c r="X79" s="46"/>
      <c r="Y79" s="93"/>
      <c r="Z79" s="47"/>
      <c r="AA79" s="28"/>
      <c r="AB79" s="48"/>
      <c r="AC79" s="46"/>
      <c r="AD79" s="46"/>
      <c r="AE79" s="46"/>
      <c r="AF79" s="46"/>
      <c r="AG79" s="46"/>
      <c r="AH79" s="47"/>
      <c r="AI79" s="28"/>
      <c r="AJ79" s="48"/>
      <c r="AK79" s="46"/>
      <c r="AL79" s="46"/>
      <c r="AM79" s="46"/>
      <c r="AN79" s="46"/>
      <c r="AO79" s="46"/>
      <c r="AP79" s="93"/>
      <c r="AQ79" s="47"/>
      <c r="AR79" s="28"/>
      <c r="AS79" s="48"/>
      <c r="AT79" s="46"/>
      <c r="AU79" s="46"/>
      <c r="AV79" s="46"/>
      <c r="AW79" s="46"/>
      <c r="AX79" s="46"/>
      <c r="AY79" s="93"/>
      <c r="AZ79" s="47"/>
      <c r="BA79" s="28"/>
      <c r="BB79" s="48">
        <v>6</v>
      </c>
      <c r="BC79" s="46"/>
      <c r="BD79" s="46"/>
      <c r="BE79" s="46">
        <v>6</v>
      </c>
      <c r="BF79" s="46"/>
      <c r="BG79" s="46"/>
      <c r="BH79" s="47" t="s">
        <v>22</v>
      </c>
      <c r="BI79" s="28">
        <v>2</v>
      </c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</row>
    <row r="80" spans="1:82" s="5" customFormat="1" ht="15.95" customHeight="1" x14ac:dyDescent="0.25">
      <c r="A80" s="108">
        <v>8</v>
      </c>
      <c r="B80" s="141" t="s">
        <v>72</v>
      </c>
      <c r="C80" s="169">
        <f t="shared" si="41"/>
        <v>10</v>
      </c>
      <c r="D80" s="130">
        <f t="shared" si="42"/>
        <v>1</v>
      </c>
      <c r="E80" s="130">
        <f t="shared" si="43"/>
        <v>0</v>
      </c>
      <c r="F80" s="130">
        <f t="shared" si="43"/>
        <v>0</v>
      </c>
      <c r="G80" s="130">
        <f t="shared" si="43"/>
        <v>0</v>
      </c>
      <c r="H80" s="130">
        <f t="shared" si="43"/>
        <v>10</v>
      </c>
      <c r="I80" s="130">
        <f t="shared" si="43"/>
        <v>0</v>
      </c>
      <c r="J80" s="171">
        <f t="shared" si="43"/>
        <v>0</v>
      </c>
      <c r="K80" s="45"/>
      <c r="L80" s="46"/>
      <c r="M80" s="46"/>
      <c r="N80" s="46"/>
      <c r="O80" s="46"/>
      <c r="P80" s="46"/>
      <c r="Q80" s="47"/>
      <c r="R80" s="28"/>
      <c r="S80" s="48"/>
      <c r="T80" s="46"/>
      <c r="U80" s="46"/>
      <c r="V80" s="46"/>
      <c r="W80" s="46"/>
      <c r="X80" s="46"/>
      <c r="Y80" s="93"/>
      <c r="Z80" s="47"/>
      <c r="AA80" s="28"/>
      <c r="AB80" s="48"/>
      <c r="AC80" s="46"/>
      <c r="AD80" s="46"/>
      <c r="AE80" s="46"/>
      <c r="AF80" s="46"/>
      <c r="AG80" s="46"/>
      <c r="AH80" s="47"/>
      <c r="AI80" s="28"/>
      <c r="AJ80" s="48"/>
      <c r="AK80" s="46"/>
      <c r="AL80" s="46"/>
      <c r="AM80" s="46"/>
      <c r="AN80" s="46"/>
      <c r="AO80" s="46"/>
      <c r="AP80" s="93"/>
      <c r="AQ80" s="47"/>
      <c r="AR80" s="28"/>
      <c r="AS80" s="48"/>
      <c r="AT80" s="46"/>
      <c r="AU80" s="46"/>
      <c r="AV80" s="46">
        <v>10</v>
      </c>
      <c r="AW80" s="46"/>
      <c r="AX80" s="46"/>
      <c r="AY80" s="93"/>
      <c r="AZ80" s="47" t="s">
        <v>22</v>
      </c>
      <c r="BA80" s="28">
        <v>1</v>
      </c>
      <c r="BB80" s="48"/>
      <c r="BC80" s="46"/>
      <c r="BD80" s="46"/>
      <c r="BE80" s="46"/>
      <c r="BF80" s="46"/>
      <c r="BG80" s="46"/>
      <c r="BH80" s="47"/>
      <c r="BI80" s="28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</row>
    <row r="81" spans="1:259" s="5" customFormat="1" ht="15.95" customHeight="1" x14ac:dyDescent="0.25">
      <c r="A81" s="108">
        <v>9</v>
      </c>
      <c r="B81" s="141" t="s">
        <v>75</v>
      </c>
      <c r="C81" s="169">
        <f t="shared" si="41"/>
        <v>22</v>
      </c>
      <c r="D81" s="130">
        <f t="shared" si="42"/>
        <v>2</v>
      </c>
      <c r="E81" s="130">
        <f t="shared" si="43"/>
        <v>12</v>
      </c>
      <c r="F81" s="130">
        <f t="shared" si="43"/>
        <v>0</v>
      </c>
      <c r="G81" s="130">
        <f t="shared" si="43"/>
        <v>0</v>
      </c>
      <c r="H81" s="130">
        <f t="shared" si="43"/>
        <v>10</v>
      </c>
      <c r="I81" s="130">
        <f t="shared" si="43"/>
        <v>0</v>
      </c>
      <c r="J81" s="171">
        <f t="shared" si="43"/>
        <v>0</v>
      </c>
      <c r="K81" s="45"/>
      <c r="L81" s="46"/>
      <c r="M81" s="46"/>
      <c r="N81" s="46"/>
      <c r="O81" s="46"/>
      <c r="P81" s="46"/>
      <c r="Q81" s="47"/>
      <c r="R81" s="28"/>
      <c r="S81" s="48"/>
      <c r="T81" s="46"/>
      <c r="U81" s="46"/>
      <c r="V81" s="46"/>
      <c r="W81" s="46"/>
      <c r="X81" s="46"/>
      <c r="Y81" s="93"/>
      <c r="Z81" s="47"/>
      <c r="AA81" s="28"/>
      <c r="AB81" s="48"/>
      <c r="AC81" s="46"/>
      <c r="AD81" s="46"/>
      <c r="AE81" s="46"/>
      <c r="AF81" s="46"/>
      <c r="AG81" s="46"/>
      <c r="AH81" s="47"/>
      <c r="AI81" s="28"/>
      <c r="AJ81" s="48"/>
      <c r="AK81" s="46"/>
      <c r="AL81" s="46"/>
      <c r="AM81" s="46"/>
      <c r="AN81" s="46"/>
      <c r="AO81" s="46"/>
      <c r="AP81" s="93"/>
      <c r="AQ81" s="47"/>
      <c r="AR81" s="28"/>
      <c r="AS81" s="48"/>
      <c r="AT81" s="46"/>
      <c r="AU81" s="46"/>
      <c r="AV81" s="46"/>
      <c r="AW81" s="46"/>
      <c r="AX81" s="46"/>
      <c r="AY81" s="93"/>
      <c r="AZ81" s="47"/>
      <c r="BA81" s="28"/>
      <c r="BB81" s="48">
        <v>12</v>
      </c>
      <c r="BC81" s="46"/>
      <c r="BD81" s="46"/>
      <c r="BE81" s="46">
        <v>10</v>
      </c>
      <c r="BF81" s="46"/>
      <c r="BG81" s="46"/>
      <c r="BH81" s="47" t="s">
        <v>22</v>
      </c>
      <c r="BI81" s="28">
        <v>2</v>
      </c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</row>
    <row r="82" spans="1:259" s="5" customFormat="1" ht="15.95" customHeight="1" x14ac:dyDescent="0.25">
      <c r="A82" s="108">
        <v>10</v>
      </c>
      <c r="B82" s="141" t="s">
        <v>76</v>
      </c>
      <c r="C82" s="169">
        <f t="shared" si="41"/>
        <v>22</v>
      </c>
      <c r="D82" s="130">
        <f t="shared" si="42"/>
        <v>2</v>
      </c>
      <c r="E82" s="130">
        <f t="shared" si="43"/>
        <v>12</v>
      </c>
      <c r="F82" s="130">
        <f t="shared" si="43"/>
        <v>0</v>
      </c>
      <c r="G82" s="130">
        <f t="shared" si="43"/>
        <v>0</v>
      </c>
      <c r="H82" s="130">
        <f t="shared" si="43"/>
        <v>10</v>
      </c>
      <c r="I82" s="130">
        <f t="shared" si="43"/>
        <v>0</v>
      </c>
      <c r="J82" s="171">
        <f t="shared" si="43"/>
        <v>0</v>
      </c>
      <c r="K82" s="45"/>
      <c r="L82" s="46"/>
      <c r="M82" s="46"/>
      <c r="N82" s="46"/>
      <c r="O82" s="46"/>
      <c r="P82" s="46"/>
      <c r="Q82" s="47"/>
      <c r="R82" s="28"/>
      <c r="S82" s="48"/>
      <c r="T82" s="46"/>
      <c r="U82" s="46"/>
      <c r="V82" s="46"/>
      <c r="W82" s="46"/>
      <c r="X82" s="46"/>
      <c r="Y82" s="93"/>
      <c r="Z82" s="47"/>
      <c r="AA82" s="28"/>
      <c r="AB82" s="48"/>
      <c r="AC82" s="46"/>
      <c r="AD82" s="46"/>
      <c r="AE82" s="46"/>
      <c r="AF82" s="46"/>
      <c r="AG82" s="46"/>
      <c r="AH82" s="47"/>
      <c r="AI82" s="28"/>
      <c r="AJ82" s="48"/>
      <c r="AK82" s="46"/>
      <c r="AL82" s="46"/>
      <c r="AM82" s="46"/>
      <c r="AN82" s="46"/>
      <c r="AO82" s="46"/>
      <c r="AP82" s="93"/>
      <c r="AQ82" s="47"/>
      <c r="AR82" s="28"/>
      <c r="AS82" s="48"/>
      <c r="AT82" s="46"/>
      <c r="AU82" s="46"/>
      <c r="AV82" s="46"/>
      <c r="AW82" s="46"/>
      <c r="AX82" s="46"/>
      <c r="AY82" s="93"/>
      <c r="AZ82" s="47"/>
      <c r="BA82" s="28"/>
      <c r="BB82" s="48">
        <v>12</v>
      </c>
      <c r="BC82" s="46"/>
      <c r="BD82" s="46"/>
      <c r="BE82" s="46">
        <v>10</v>
      </c>
      <c r="BF82" s="46"/>
      <c r="BG82" s="46"/>
      <c r="BH82" s="47" t="s">
        <v>22</v>
      </c>
      <c r="BI82" s="28">
        <v>2</v>
      </c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</row>
    <row r="83" spans="1:259" s="5" customFormat="1" ht="15.95" customHeight="1" x14ac:dyDescent="0.25">
      <c r="A83" s="108">
        <v>11</v>
      </c>
      <c r="B83" s="141" t="s">
        <v>77</v>
      </c>
      <c r="C83" s="169">
        <f t="shared" si="41"/>
        <v>10</v>
      </c>
      <c r="D83" s="130">
        <f t="shared" si="42"/>
        <v>2</v>
      </c>
      <c r="E83" s="130">
        <f t="shared" si="43"/>
        <v>0</v>
      </c>
      <c r="F83" s="130">
        <f t="shared" si="43"/>
        <v>0</v>
      </c>
      <c r="G83" s="130">
        <f t="shared" si="43"/>
        <v>0</v>
      </c>
      <c r="H83" s="130">
        <f t="shared" si="43"/>
        <v>0</v>
      </c>
      <c r="I83" s="130">
        <f t="shared" si="43"/>
        <v>0</v>
      </c>
      <c r="J83" s="171">
        <f t="shared" si="43"/>
        <v>10</v>
      </c>
      <c r="K83" s="165"/>
      <c r="L83" s="55"/>
      <c r="M83" s="55"/>
      <c r="N83" s="55"/>
      <c r="O83" s="55"/>
      <c r="P83" s="55"/>
      <c r="Q83" s="47"/>
      <c r="R83" s="28"/>
      <c r="S83" s="54"/>
      <c r="T83" s="55"/>
      <c r="U83" s="55"/>
      <c r="V83" s="55"/>
      <c r="W83" s="55"/>
      <c r="X83" s="55"/>
      <c r="Y83" s="94"/>
      <c r="Z83" s="47"/>
      <c r="AA83" s="28"/>
      <c r="AB83" s="54"/>
      <c r="AC83" s="55"/>
      <c r="AD83" s="55"/>
      <c r="AE83" s="55"/>
      <c r="AF83" s="55"/>
      <c r="AG83" s="55"/>
      <c r="AH83" s="47"/>
      <c r="AI83" s="28"/>
      <c r="AJ83" s="54"/>
      <c r="AK83" s="55"/>
      <c r="AL83" s="55"/>
      <c r="AM83" s="55"/>
      <c r="AN83" s="55"/>
      <c r="AO83" s="55"/>
      <c r="AP83" s="94"/>
      <c r="AQ83" s="47"/>
      <c r="AR83" s="28"/>
      <c r="AS83" s="54"/>
      <c r="AT83" s="55"/>
      <c r="AU83" s="55"/>
      <c r="AV83" s="55"/>
      <c r="AW83" s="55"/>
      <c r="AX83" s="55"/>
      <c r="AY83" s="94"/>
      <c r="AZ83" s="47"/>
      <c r="BA83" s="28"/>
      <c r="BB83" s="54"/>
      <c r="BC83" s="55"/>
      <c r="BD83" s="55"/>
      <c r="BE83" s="55"/>
      <c r="BF83" s="55"/>
      <c r="BG83" s="55">
        <v>10</v>
      </c>
      <c r="BH83" s="47" t="s">
        <v>22</v>
      </c>
      <c r="BI83" s="28">
        <v>2</v>
      </c>
      <c r="BJ83" s="107"/>
      <c r="BK83" s="107"/>
      <c r="BL83" s="107"/>
      <c r="BM83" s="107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</row>
    <row r="84" spans="1:259" s="5" customFormat="1" ht="20.100000000000001" customHeight="1" x14ac:dyDescent="0.25">
      <c r="A84" s="134"/>
      <c r="B84" s="79"/>
      <c r="C84" s="132"/>
      <c r="D84" s="137"/>
      <c r="E84" s="137"/>
      <c r="F84" s="137"/>
      <c r="G84" s="137"/>
      <c r="H84" s="137"/>
      <c r="I84" s="137"/>
      <c r="J84" s="137"/>
      <c r="K84" s="134"/>
      <c r="L84" s="134"/>
      <c r="M84" s="134"/>
      <c r="N84" s="134"/>
      <c r="O84" s="134"/>
      <c r="P84" s="134"/>
      <c r="Q84" s="6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</row>
    <row r="85" spans="1:259" s="5" customFormat="1" ht="20.100000000000001" customHeight="1" x14ac:dyDescent="0.25">
      <c r="A85" s="135" t="s">
        <v>105</v>
      </c>
      <c r="B85" s="139" t="s">
        <v>108</v>
      </c>
      <c r="C85" s="169">
        <f>SUM(AP85+AY85+Y85)</f>
        <v>960</v>
      </c>
      <c r="D85" s="130">
        <f>SUM(AA85+AR85+BA85)</f>
        <v>33</v>
      </c>
      <c r="E85" s="200"/>
      <c r="F85" s="200"/>
      <c r="G85" s="200"/>
      <c r="H85" s="200"/>
      <c r="I85" s="200"/>
      <c r="J85" s="231"/>
      <c r="K85" s="238"/>
      <c r="L85" s="237"/>
      <c r="M85" s="237"/>
      <c r="N85" s="237"/>
      <c r="O85" s="237"/>
      <c r="P85" s="237"/>
      <c r="Q85" s="92"/>
      <c r="R85" s="49"/>
      <c r="S85" s="239"/>
      <c r="T85" s="237"/>
      <c r="U85" s="237"/>
      <c r="V85" s="237"/>
      <c r="W85" s="237"/>
      <c r="X85" s="237"/>
      <c r="Y85" s="136">
        <v>320</v>
      </c>
      <c r="Z85" s="136" t="s">
        <v>22</v>
      </c>
      <c r="AA85" s="49">
        <v>11</v>
      </c>
      <c r="AB85" s="239"/>
      <c r="AC85" s="237"/>
      <c r="AD85" s="237"/>
      <c r="AE85" s="237"/>
      <c r="AF85" s="237"/>
      <c r="AG85" s="237"/>
      <c r="AH85" s="136"/>
      <c r="AI85" s="49"/>
      <c r="AJ85" s="239"/>
      <c r="AK85" s="237"/>
      <c r="AL85" s="237"/>
      <c r="AM85" s="237"/>
      <c r="AN85" s="237"/>
      <c r="AO85" s="237"/>
      <c r="AP85" s="136">
        <v>320</v>
      </c>
      <c r="AQ85" s="136" t="s">
        <v>22</v>
      </c>
      <c r="AR85" s="49">
        <v>11</v>
      </c>
      <c r="AS85" s="239"/>
      <c r="AT85" s="237"/>
      <c r="AU85" s="237"/>
      <c r="AV85" s="237"/>
      <c r="AW85" s="237"/>
      <c r="AX85" s="237"/>
      <c r="AY85" s="136">
        <v>320</v>
      </c>
      <c r="AZ85" s="136" t="s">
        <v>22</v>
      </c>
      <c r="BA85" s="49">
        <v>11</v>
      </c>
      <c r="BB85" s="221"/>
      <c r="BC85" s="222"/>
      <c r="BD85" s="222"/>
      <c r="BE85" s="222"/>
      <c r="BF85" s="222"/>
      <c r="BG85" s="223"/>
      <c r="BH85" s="136"/>
      <c r="BI85" s="49"/>
      <c r="BJ85" s="107"/>
      <c r="BK85" s="107"/>
      <c r="BL85" s="107"/>
      <c r="BM85" s="107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</row>
    <row r="86" spans="1:259" s="5" customFormat="1" ht="15" customHeight="1" x14ac:dyDescent="0.25">
      <c r="A86" s="107"/>
      <c r="B86" s="6"/>
      <c r="C86" s="109"/>
      <c r="D86" s="109"/>
      <c r="E86" s="236"/>
      <c r="F86" s="236"/>
      <c r="G86" s="236"/>
      <c r="H86" s="236"/>
      <c r="I86" s="236"/>
      <c r="J86" s="236"/>
      <c r="K86" s="107"/>
      <c r="L86" s="107"/>
      <c r="M86" s="107"/>
      <c r="N86" s="107"/>
      <c r="O86" s="107"/>
      <c r="P86" s="107"/>
      <c r="Q86" s="64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</row>
    <row r="87" spans="1:259" s="5" customFormat="1" ht="20.100000000000001" customHeight="1" x14ac:dyDescent="0.25">
      <c r="A87" s="135" t="s">
        <v>106</v>
      </c>
      <c r="B87" s="182" t="s">
        <v>107</v>
      </c>
      <c r="C87" s="169">
        <v>0</v>
      </c>
      <c r="D87" s="130">
        <f>SUM(BI87)</f>
        <v>10</v>
      </c>
      <c r="E87" s="200"/>
      <c r="F87" s="200"/>
      <c r="G87" s="200"/>
      <c r="H87" s="200"/>
      <c r="I87" s="200"/>
      <c r="J87" s="234"/>
      <c r="K87" s="221"/>
      <c r="L87" s="222"/>
      <c r="M87" s="222"/>
      <c r="N87" s="222"/>
      <c r="O87" s="222"/>
      <c r="P87" s="222"/>
      <c r="Q87" s="222"/>
      <c r="R87" s="223"/>
      <c r="S87" s="23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  <c r="BF87" s="237"/>
      <c r="BG87" s="237"/>
      <c r="BH87" s="136" t="s">
        <v>25</v>
      </c>
      <c r="BI87" s="49">
        <v>10</v>
      </c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</row>
    <row r="88" spans="1:259" s="5" customFormat="1" ht="20.100000000000001" customHeight="1" thickBot="1" x14ac:dyDescent="0.3">
      <c r="A88" s="107"/>
      <c r="B88" s="79"/>
      <c r="C88" s="109"/>
      <c r="D88" s="109"/>
      <c r="E88" s="109"/>
      <c r="F88" s="109"/>
      <c r="G88" s="109"/>
      <c r="H88" s="109"/>
      <c r="I88" s="109"/>
      <c r="J88" s="109"/>
      <c r="K88" s="107"/>
      <c r="L88" s="107"/>
      <c r="M88" s="107"/>
      <c r="N88" s="107"/>
      <c r="O88" s="107"/>
      <c r="P88" s="107"/>
      <c r="Q88" s="64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</row>
    <row r="89" spans="1:259" s="5" customFormat="1" ht="20.100000000000001" customHeight="1" thickBot="1" x14ac:dyDescent="0.3">
      <c r="A89" s="107"/>
      <c r="B89" s="114" t="s">
        <v>124</v>
      </c>
      <c r="C89" s="158">
        <f>C10+C20+C33+C58+C85</f>
        <v>1917</v>
      </c>
      <c r="D89" s="159">
        <f>SUM(D87+D85+D58+D33+D20+D10)</f>
        <v>180</v>
      </c>
      <c r="E89" s="159">
        <f t="shared" ref="E89:X89" si="44">E10+E20+E33+E58</f>
        <v>419</v>
      </c>
      <c r="F89" s="159">
        <f t="shared" si="44"/>
        <v>189</v>
      </c>
      <c r="G89" s="159">
        <f t="shared" si="44"/>
        <v>40</v>
      </c>
      <c r="H89" s="159">
        <f t="shared" si="44"/>
        <v>257</v>
      </c>
      <c r="I89" s="159">
        <f t="shared" si="44"/>
        <v>12</v>
      </c>
      <c r="J89" s="164">
        <f t="shared" si="44"/>
        <v>40</v>
      </c>
      <c r="K89" s="158">
        <f t="shared" si="44"/>
        <v>92</v>
      </c>
      <c r="L89" s="159">
        <f t="shared" si="44"/>
        <v>45</v>
      </c>
      <c r="M89" s="159">
        <f t="shared" si="44"/>
        <v>10</v>
      </c>
      <c r="N89" s="159">
        <f t="shared" si="44"/>
        <v>12</v>
      </c>
      <c r="O89" s="159">
        <f t="shared" si="44"/>
        <v>0</v>
      </c>
      <c r="P89" s="159">
        <f t="shared" si="44"/>
        <v>0</v>
      </c>
      <c r="Q89" s="159">
        <f t="shared" si="44"/>
        <v>3</v>
      </c>
      <c r="R89" s="164">
        <f t="shared" si="44"/>
        <v>30</v>
      </c>
      <c r="S89" s="158">
        <f t="shared" si="44"/>
        <v>81</v>
      </c>
      <c r="T89" s="159">
        <f t="shared" si="44"/>
        <v>60</v>
      </c>
      <c r="U89" s="159">
        <f t="shared" si="44"/>
        <v>15</v>
      </c>
      <c r="V89" s="159">
        <f t="shared" si="44"/>
        <v>12</v>
      </c>
      <c r="W89" s="159">
        <f t="shared" si="44"/>
        <v>0</v>
      </c>
      <c r="X89" s="159">
        <f t="shared" si="44"/>
        <v>0</v>
      </c>
      <c r="Y89" s="161">
        <v>320</v>
      </c>
      <c r="Z89" s="159">
        <f>Z10+Z20+Z33+Z58</f>
        <v>4</v>
      </c>
      <c r="AA89" s="164">
        <f>AA10+AA20+AA33+AA58+AA85</f>
        <v>30</v>
      </c>
      <c r="AB89" s="158">
        <f t="shared" ref="AB89:AO89" si="45">AB10+AB20+AB33+AB58</f>
        <v>86</v>
      </c>
      <c r="AC89" s="159">
        <f t="shared" si="45"/>
        <v>30</v>
      </c>
      <c r="AD89" s="159">
        <f t="shared" si="45"/>
        <v>0</v>
      </c>
      <c r="AE89" s="159">
        <f t="shared" si="45"/>
        <v>46</v>
      </c>
      <c r="AF89" s="159">
        <f t="shared" si="45"/>
        <v>0</v>
      </c>
      <c r="AG89" s="159">
        <f t="shared" si="45"/>
        <v>0</v>
      </c>
      <c r="AH89" s="159">
        <f t="shared" si="45"/>
        <v>1</v>
      </c>
      <c r="AI89" s="164">
        <f t="shared" si="45"/>
        <v>30</v>
      </c>
      <c r="AJ89" s="158">
        <f t="shared" si="45"/>
        <v>66</v>
      </c>
      <c r="AK89" s="159">
        <f t="shared" si="45"/>
        <v>18</v>
      </c>
      <c r="AL89" s="159">
        <f t="shared" si="45"/>
        <v>0</v>
      </c>
      <c r="AM89" s="159">
        <f t="shared" si="45"/>
        <v>62</v>
      </c>
      <c r="AN89" s="159">
        <f t="shared" si="45"/>
        <v>12</v>
      </c>
      <c r="AO89" s="159">
        <f t="shared" si="45"/>
        <v>10</v>
      </c>
      <c r="AP89" s="161">
        <v>320</v>
      </c>
      <c r="AQ89" s="159">
        <f>AQ10+AQ20+AQ33+AQ58</f>
        <v>2</v>
      </c>
      <c r="AR89" s="164">
        <f>AR10+AR20+AR33+AR58+AR85</f>
        <v>30</v>
      </c>
      <c r="AS89" s="158">
        <f t="shared" ref="AS89:AX89" si="46">AS10+AS20+AS33+AS58</f>
        <v>42</v>
      </c>
      <c r="AT89" s="159">
        <f t="shared" si="46"/>
        <v>18</v>
      </c>
      <c r="AU89" s="159">
        <f t="shared" si="46"/>
        <v>15</v>
      </c>
      <c r="AV89" s="159">
        <f t="shared" si="46"/>
        <v>64</v>
      </c>
      <c r="AW89" s="159">
        <f t="shared" si="46"/>
        <v>0</v>
      </c>
      <c r="AX89" s="159">
        <f t="shared" si="46"/>
        <v>15</v>
      </c>
      <c r="AY89" s="161">
        <v>320</v>
      </c>
      <c r="AZ89" s="159">
        <f>AZ10+AZ20+AZ33+AZ58</f>
        <v>1</v>
      </c>
      <c r="BA89" s="164">
        <f>BA10+BA20+BA33+BA58+BA85</f>
        <v>30</v>
      </c>
      <c r="BB89" s="158">
        <f t="shared" ref="BB89:BH89" si="47">BB10+BB20+BB33+BB58</f>
        <v>52</v>
      </c>
      <c r="BC89" s="159">
        <f t="shared" si="47"/>
        <v>18</v>
      </c>
      <c r="BD89" s="159">
        <f t="shared" si="47"/>
        <v>0</v>
      </c>
      <c r="BE89" s="159">
        <f t="shared" si="47"/>
        <v>61</v>
      </c>
      <c r="BF89" s="159">
        <f t="shared" si="47"/>
        <v>0</v>
      </c>
      <c r="BG89" s="159">
        <f t="shared" si="47"/>
        <v>15</v>
      </c>
      <c r="BH89" s="159">
        <f t="shared" si="47"/>
        <v>1</v>
      </c>
      <c r="BI89" s="164">
        <f>BI10+BI20+BI33+BI58+BI87</f>
        <v>30</v>
      </c>
      <c r="BJ89" s="65" t="e">
        <f>BJ$10+BJ$20+BJ$33+#REF!</f>
        <v>#REF!</v>
      </c>
      <c r="BK89" s="65" t="e">
        <f>BK$10+BK$20+BK$33+#REF!</f>
        <v>#REF!</v>
      </c>
      <c r="BL89" s="65" t="e">
        <f>BL$10+BL$20+BL$33+#REF!</f>
        <v>#REF!</v>
      </c>
      <c r="BM89" s="65" t="e">
        <f>BM$10+BM$20+BM$33+#REF!</f>
        <v>#REF!</v>
      </c>
      <c r="BN89" s="65" t="e">
        <f>BN$10+BN$20+BN$33+#REF!</f>
        <v>#REF!</v>
      </c>
      <c r="BO89" s="65" t="e">
        <f>BO$10+BO$20+BO$33+#REF!</f>
        <v>#REF!</v>
      </c>
      <c r="BP89" s="65" t="e">
        <f>BP$10+BP$20+BP$33+#REF!</f>
        <v>#REF!</v>
      </c>
      <c r="BQ89" s="65" t="e">
        <f>BQ$10+BQ$20+BQ$33+#REF!</f>
        <v>#REF!</v>
      </c>
      <c r="BR89" s="65" t="e">
        <f>BR$10+BR$20+BR$33+#REF!</f>
        <v>#REF!</v>
      </c>
      <c r="BS89" s="65" t="e">
        <f>BS$10+BS$20+BS$33+#REF!</f>
        <v>#REF!</v>
      </c>
      <c r="BT89" s="65" t="e">
        <f>BT$10+BT$20+BT$33+#REF!</f>
        <v>#REF!</v>
      </c>
      <c r="BU89" s="65" t="e">
        <f>BU$10+BU$20+BU$33+#REF!</f>
        <v>#REF!</v>
      </c>
      <c r="BV89" s="65" t="e">
        <f>BV$10+BV$20+BV$33+#REF!</f>
        <v>#REF!</v>
      </c>
      <c r="BW89" s="65" t="e">
        <f>BW$10+BW$20+BW$33+#REF!</f>
        <v>#REF!</v>
      </c>
      <c r="BX89" s="65" t="e">
        <f>BX$10+BX$20+BX$33+#REF!</f>
        <v>#REF!</v>
      </c>
      <c r="BY89" s="65" t="e">
        <f>BY$10+BY$20+BY$33+#REF!</f>
        <v>#REF!</v>
      </c>
      <c r="BZ89" s="65" t="e">
        <f>BZ$10+BZ$20+BZ$33+#REF!</f>
        <v>#REF!</v>
      </c>
      <c r="CA89" s="65" t="e">
        <f>CA$10+CA$20+CA$33+#REF!</f>
        <v>#REF!</v>
      </c>
      <c r="CB89" s="65" t="e">
        <f>CB$10+CB$20+CB$33+#REF!</f>
        <v>#REF!</v>
      </c>
      <c r="CC89" s="65" t="e">
        <f>CC$10+CC$20+CC$33+#REF!</f>
        <v>#REF!</v>
      </c>
      <c r="CD89" s="65" t="e">
        <f>CD$10+CD$20+CD$33+#REF!</f>
        <v>#REF!</v>
      </c>
      <c r="CE89" s="65" t="e">
        <f>CE$10+CE$20+CE$33+#REF!</f>
        <v>#REF!</v>
      </c>
    </row>
    <row r="90" spans="1:259" s="5" customFormat="1" ht="20.100000000000001" customHeight="1" thickBot="1" x14ac:dyDescent="0.3">
      <c r="A90" s="107"/>
      <c r="B90" s="114" t="s">
        <v>110</v>
      </c>
      <c r="C90" s="208">
        <f>SUM(K90+S90+AB90+AJ90+AS90+BB90)</f>
        <v>1917</v>
      </c>
      <c r="D90" s="209"/>
      <c r="E90" s="209"/>
      <c r="F90" s="209"/>
      <c r="G90" s="209"/>
      <c r="H90" s="209"/>
      <c r="I90" s="209"/>
      <c r="J90" s="210"/>
      <c r="K90" s="197">
        <f>SUM(K89:P89)</f>
        <v>159</v>
      </c>
      <c r="L90" s="198"/>
      <c r="M90" s="198"/>
      <c r="N90" s="198"/>
      <c r="O90" s="198"/>
      <c r="P90" s="199"/>
      <c r="Q90" s="156"/>
      <c r="R90" s="157"/>
      <c r="S90" s="197">
        <f>SUM(S89:Y89)</f>
        <v>488</v>
      </c>
      <c r="T90" s="198"/>
      <c r="U90" s="198"/>
      <c r="V90" s="198"/>
      <c r="W90" s="198"/>
      <c r="X90" s="198"/>
      <c r="Y90" s="199"/>
      <c r="Z90" s="156"/>
      <c r="AA90" s="157"/>
      <c r="AB90" s="208">
        <f>SUM(AB89:AG89)</f>
        <v>162</v>
      </c>
      <c r="AC90" s="209"/>
      <c r="AD90" s="209"/>
      <c r="AE90" s="209"/>
      <c r="AF90" s="209"/>
      <c r="AG90" s="210"/>
      <c r="AH90" s="99"/>
      <c r="AI90" s="99"/>
      <c r="AJ90" s="208">
        <f>SUM(AJ89:AP89)</f>
        <v>488</v>
      </c>
      <c r="AK90" s="209"/>
      <c r="AL90" s="209"/>
      <c r="AM90" s="209"/>
      <c r="AN90" s="209"/>
      <c r="AO90" s="209"/>
      <c r="AP90" s="210"/>
      <c r="AQ90" s="99"/>
      <c r="AR90" s="99"/>
      <c r="AS90" s="208">
        <f>SUM(AS89:AY89)</f>
        <v>474</v>
      </c>
      <c r="AT90" s="209"/>
      <c r="AU90" s="209"/>
      <c r="AV90" s="209"/>
      <c r="AW90" s="209"/>
      <c r="AX90" s="209"/>
      <c r="AY90" s="210"/>
      <c r="AZ90" s="99"/>
      <c r="BA90" s="99"/>
      <c r="BB90" s="208">
        <f>SUM(BB89:BG89)</f>
        <v>146</v>
      </c>
      <c r="BC90" s="209"/>
      <c r="BD90" s="209"/>
      <c r="BE90" s="209"/>
      <c r="BF90" s="209"/>
      <c r="BG90" s="210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</row>
    <row r="91" spans="1:259" s="5" customFormat="1" ht="20.100000000000001" customHeight="1" thickBot="1" x14ac:dyDescent="0.3">
      <c r="A91" s="107"/>
      <c r="B91" s="138" t="s">
        <v>119</v>
      </c>
      <c r="C91" s="208">
        <f>SUM(K91+S91+AB91+AJ91+AS91+BB91)</f>
        <v>957</v>
      </c>
      <c r="D91" s="209"/>
      <c r="E91" s="209"/>
      <c r="F91" s="209"/>
      <c r="G91" s="209"/>
      <c r="H91" s="209"/>
      <c r="I91" s="209"/>
      <c r="J91" s="210"/>
      <c r="K91" s="208">
        <f>SUM(K89:P89)</f>
        <v>159</v>
      </c>
      <c r="L91" s="209"/>
      <c r="M91" s="209"/>
      <c r="N91" s="209"/>
      <c r="O91" s="209"/>
      <c r="P91" s="210"/>
      <c r="Q91" s="156"/>
      <c r="R91" s="157"/>
      <c r="S91" s="208">
        <f>SUM(S89:X89)</f>
        <v>168</v>
      </c>
      <c r="T91" s="209"/>
      <c r="U91" s="209"/>
      <c r="V91" s="209"/>
      <c r="W91" s="209"/>
      <c r="X91" s="209"/>
      <c r="Y91" s="210"/>
      <c r="Z91" s="156"/>
      <c r="AA91" s="157"/>
      <c r="AB91" s="208">
        <f>SUM(AB89:AG89)</f>
        <v>162</v>
      </c>
      <c r="AC91" s="209"/>
      <c r="AD91" s="209"/>
      <c r="AE91" s="209"/>
      <c r="AF91" s="209"/>
      <c r="AG91" s="210"/>
      <c r="AH91" s="99"/>
      <c r="AI91" s="99"/>
      <c r="AJ91" s="208">
        <f>SUM(AJ89:AO89)</f>
        <v>168</v>
      </c>
      <c r="AK91" s="209"/>
      <c r="AL91" s="209"/>
      <c r="AM91" s="209"/>
      <c r="AN91" s="209"/>
      <c r="AO91" s="209"/>
      <c r="AP91" s="210"/>
      <c r="AQ91" s="99"/>
      <c r="AR91" s="99"/>
      <c r="AS91" s="208">
        <f>SUM(AS89:AX89)</f>
        <v>154</v>
      </c>
      <c r="AT91" s="209"/>
      <c r="AU91" s="209"/>
      <c r="AV91" s="209"/>
      <c r="AW91" s="209"/>
      <c r="AX91" s="209"/>
      <c r="AY91" s="210"/>
      <c r="AZ91" s="99"/>
      <c r="BA91" s="99"/>
      <c r="BB91" s="208">
        <f>SUM(BB89:BG89)</f>
        <v>146</v>
      </c>
      <c r="BC91" s="209"/>
      <c r="BD91" s="209"/>
      <c r="BE91" s="209"/>
      <c r="BF91" s="209"/>
      <c r="BG91" s="210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</row>
    <row r="92" spans="1:259" s="5" customFormat="1" ht="19.5" customHeight="1" thickBot="1" x14ac:dyDescent="0.3">
      <c r="A92" s="134"/>
      <c r="B92" s="67"/>
      <c r="C92" s="69"/>
      <c r="D92" s="69"/>
      <c r="E92" s="68"/>
      <c r="F92" s="26"/>
      <c r="G92" s="26"/>
      <c r="H92" s="26"/>
      <c r="I92" s="26"/>
      <c r="J92" s="26"/>
      <c r="K92" s="133"/>
      <c r="L92" s="133"/>
      <c r="M92" s="133"/>
      <c r="N92" s="133"/>
      <c r="O92" s="133"/>
      <c r="P92" s="133"/>
      <c r="Q92" s="133"/>
      <c r="R92" s="25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</row>
    <row r="93" spans="1:259" s="5" customFormat="1" ht="20.100000000000001" customHeight="1" thickBot="1" x14ac:dyDescent="0.3">
      <c r="A93" s="107"/>
      <c r="B93" s="114" t="s">
        <v>125</v>
      </c>
      <c r="C93" s="158">
        <f>SUM(C85+C72+C33+C20+C10)</f>
        <v>1917</v>
      </c>
      <c r="D93" s="159">
        <f>SUM(D87+D85+D72+D33+D20+D10)</f>
        <v>180</v>
      </c>
      <c r="E93" s="159">
        <f t="shared" ref="E93:L93" si="48">E10+E20+E33+E72</f>
        <v>423</v>
      </c>
      <c r="F93" s="159">
        <f t="shared" si="48"/>
        <v>189</v>
      </c>
      <c r="G93" s="159">
        <f t="shared" si="48"/>
        <v>25</v>
      </c>
      <c r="H93" s="159">
        <f t="shared" si="48"/>
        <v>258</v>
      </c>
      <c r="I93" s="159">
        <f t="shared" si="48"/>
        <v>12</v>
      </c>
      <c r="J93" s="164">
        <f t="shared" si="48"/>
        <v>50</v>
      </c>
      <c r="K93" s="158">
        <f t="shared" si="48"/>
        <v>92</v>
      </c>
      <c r="L93" s="159">
        <f t="shared" si="48"/>
        <v>45</v>
      </c>
      <c r="M93" s="159">
        <f>M$10+M$20+M$33+M72</f>
        <v>10</v>
      </c>
      <c r="N93" s="159">
        <f>N$10+N$20+N$33+N72</f>
        <v>12</v>
      </c>
      <c r="O93" s="159">
        <f>O$10+O$20+O$33+O72</f>
        <v>0</v>
      </c>
      <c r="P93" s="159">
        <f>P$10+P$20+P$33+P72</f>
        <v>0</v>
      </c>
      <c r="Q93" s="159">
        <f>Q$10+Q$20+Q$33+Q72</f>
        <v>3</v>
      </c>
      <c r="R93" s="164">
        <f t="shared" ref="R93:X93" si="49">R10+R20+R33+R72</f>
        <v>30</v>
      </c>
      <c r="S93" s="158">
        <f t="shared" si="49"/>
        <v>81</v>
      </c>
      <c r="T93" s="159">
        <f t="shared" si="49"/>
        <v>60</v>
      </c>
      <c r="U93" s="159">
        <f t="shared" si="49"/>
        <v>15</v>
      </c>
      <c r="V93" s="159">
        <f t="shared" si="49"/>
        <v>12</v>
      </c>
      <c r="W93" s="159">
        <f t="shared" si="49"/>
        <v>0</v>
      </c>
      <c r="X93" s="159">
        <f t="shared" si="49"/>
        <v>0</v>
      </c>
      <c r="Y93" s="159">
        <f>SUM(Y85)</f>
        <v>320</v>
      </c>
      <c r="Z93" s="159">
        <f>Z10+Z20+Z33+Z72</f>
        <v>4</v>
      </c>
      <c r="AA93" s="164">
        <f>AA10+AA20+AA33+AA72+AA85</f>
        <v>30</v>
      </c>
      <c r="AB93" s="158">
        <f t="shared" ref="AB93:AO93" si="50">AB10+AB20+AB33+AB72</f>
        <v>86</v>
      </c>
      <c r="AC93" s="159">
        <f t="shared" si="50"/>
        <v>30</v>
      </c>
      <c r="AD93" s="159">
        <f t="shared" si="50"/>
        <v>0</v>
      </c>
      <c r="AE93" s="159">
        <f t="shared" si="50"/>
        <v>46</v>
      </c>
      <c r="AF93" s="159">
        <f t="shared" si="50"/>
        <v>0</v>
      </c>
      <c r="AG93" s="159">
        <f t="shared" si="50"/>
        <v>0</v>
      </c>
      <c r="AH93" s="159">
        <f t="shared" si="50"/>
        <v>1</v>
      </c>
      <c r="AI93" s="164">
        <f t="shared" si="50"/>
        <v>30</v>
      </c>
      <c r="AJ93" s="158">
        <f t="shared" si="50"/>
        <v>66</v>
      </c>
      <c r="AK93" s="159">
        <f t="shared" si="50"/>
        <v>18</v>
      </c>
      <c r="AL93" s="159">
        <f t="shared" si="50"/>
        <v>0</v>
      </c>
      <c r="AM93" s="159">
        <f t="shared" si="50"/>
        <v>52</v>
      </c>
      <c r="AN93" s="159">
        <f t="shared" si="50"/>
        <v>12</v>
      </c>
      <c r="AO93" s="159">
        <f t="shared" si="50"/>
        <v>10</v>
      </c>
      <c r="AP93" s="159">
        <f>SUM(AP85)</f>
        <v>320</v>
      </c>
      <c r="AQ93" s="159">
        <f>AQ10+AQ20+AQ33+AQ72</f>
        <v>2</v>
      </c>
      <c r="AR93" s="164">
        <f>AR10+AR20+AR33+AR72+AR85</f>
        <v>30</v>
      </c>
      <c r="AS93" s="65">
        <f t="shared" ref="AS93:AX93" si="51">AS10+AS20+AS33+AS72</f>
        <v>40</v>
      </c>
      <c r="AT93" s="158">
        <f t="shared" si="51"/>
        <v>18</v>
      </c>
      <c r="AU93" s="159">
        <f t="shared" si="51"/>
        <v>0</v>
      </c>
      <c r="AV93" s="159">
        <f t="shared" si="51"/>
        <v>82</v>
      </c>
      <c r="AW93" s="159">
        <f t="shared" si="51"/>
        <v>0</v>
      </c>
      <c r="AX93" s="159">
        <f t="shared" si="51"/>
        <v>15</v>
      </c>
      <c r="AY93" s="159">
        <f>SUM(AY85)</f>
        <v>320</v>
      </c>
      <c r="AZ93" s="159">
        <f>AZ10+AZ20+AZ33+AZ72</f>
        <v>1</v>
      </c>
      <c r="BA93" s="164">
        <f>BA10+BA20+BA33+BA72+BA85</f>
        <v>30</v>
      </c>
      <c r="BB93" s="158">
        <f t="shared" ref="BB93:BH93" si="52">BB10+BB20+BB33+BB72</f>
        <v>58</v>
      </c>
      <c r="BC93" s="159">
        <f t="shared" si="52"/>
        <v>18</v>
      </c>
      <c r="BD93" s="159">
        <f t="shared" si="52"/>
        <v>0</v>
      </c>
      <c r="BE93" s="159">
        <f t="shared" si="52"/>
        <v>54</v>
      </c>
      <c r="BF93" s="159">
        <f t="shared" si="52"/>
        <v>0</v>
      </c>
      <c r="BG93" s="159">
        <f t="shared" si="52"/>
        <v>25</v>
      </c>
      <c r="BH93" s="159">
        <f t="shared" si="52"/>
        <v>1</v>
      </c>
      <c r="BI93" s="164">
        <f>BI10+BI20+BI33+BI72+BI87</f>
        <v>30</v>
      </c>
      <c r="BJ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</row>
    <row r="94" spans="1:259" s="70" customFormat="1" ht="20.100000000000001" customHeight="1" thickBot="1" x14ac:dyDescent="0.25">
      <c r="A94" s="107"/>
      <c r="B94" s="114" t="s">
        <v>110</v>
      </c>
      <c r="C94" s="226">
        <f>SUM(K94+S94+AB94+AJ94+AS94+BB94)</f>
        <v>1917</v>
      </c>
      <c r="D94" s="227"/>
      <c r="E94" s="227"/>
      <c r="F94" s="227"/>
      <c r="G94" s="227"/>
      <c r="H94" s="227"/>
      <c r="I94" s="227"/>
      <c r="J94" s="228"/>
      <c r="K94" s="229">
        <f>SUM(K93:P93)</f>
        <v>159</v>
      </c>
      <c r="L94" s="204"/>
      <c r="M94" s="204"/>
      <c r="N94" s="204"/>
      <c r="O94" s="204"/>
      <c r="P94" s="205"/>
      <c r="Q94" s="106"/>
      <c r="R94" s="25"/>
      <c r="S94" s="203">
        <f>SUM(S93:Y93)</f>
        <v>488</v>
      </c>
      <c r="T94" s="204"/>
      <c r="U94" s="204"/>
      <c r="V94" s="204"/>
      <c r="W94" s="204"/>
      <c r="X94" s="204"/>
      <c r="Y94" s="205"/>
      <c r="Z94" s="106"/>
      <c r="AA94" s="25"/>
      <c r="AB94" s="229">
        <f>SUM(AB93:AG93)</f>
        <v>162</v>
      </c>
      <c r="AC94" s="204"/>
      <c r="AD94" s="204"/>
      <c r="AE94" s="204"/>
      <c r="AF94" s="204"/>
      <c r="AG94" s="205"/>
      <c r="AH94" s="106"/>
      <c r="AI94" s="25"/>
      <c r="AJ94" s="203">
        <f>SUM(AJ93:AP93)</f>
        <v>478</v>
      </c>
      <c r="AK94" s="204"/>
      <c r="AL94" s="204"/>
      <c r="AM94" s="204"/>
      <c r="AN94" s="204"/>
      <c r="AO94" s="204"/>
      <c r="AP94" s="205"/>
      <c r="AQ94" s="106"/>
      <c r="AR94" s="25"/>
      <c r="AS94" s="203">
        <f>SUM(AS93:AY93)</f>
        <v>475</v>
      </c>
      <c r="AT94" s="204"/>
      <c r="AU94" s="204"/>
      <c r="AV94" s="204"/>
      <c r="AW94" s="204"/>
      <c r="AX94" s="204"/>
      <c r="AY94" s="205"/>
      <c r="AZ94" s="106"/>
      <c r="BA94" s="25"/>
      <c r="BB94" s="229">
        <f>SUM(BB93:BG93)</f>
        <v>155</v>
      </c>
      <c r="BC94" s="204"/>
      <c r="BD94" s="204"/>
      <c r="BE94" s="204"/>
      <c r="BF94" s="204"/>
      <c r="BG94" s="205"/>
      <c r="BH94" s="106"/>
      <c r="BI94" s="66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2"/>
    </row>
    <row r="95" spans="1:259" s="70" customFormat="1" ht="20.100000000000001" customHeight="1" thickBot="1" x14ac:dyDescent="0.3">
      <c r="A95" s="107"/>
      <c r="B95" s="115" t="s">
        <v>114</v>
      </c>
      <c r="C95" s="226">
        <f>SUM(K95+S95+AB95+AJ95+AS95+BB95)</f>
        <v>957</v>
      </c>
      <c r="D95" s="227"/>
      <c r="E95" s="227"/>
      <c r="F95" s="227"/>
      <c r="G95" s="227"/>
      <c r="H95" s="227"/>
      <c r="I95" s="227"/>
      <c r="J95" s="228"/>
      <c r="K95" s="203">
        <f>SUM(K93:P93)</f>
        <v>159</v>
      </c>
      <c r="L95" s="204"/>
      <c r="M95" s="204"/>
      <c r="N95" s="204"/>
      <c r="O95" s="204"/>
      <c r="P95" s="205"/>
      <c r="Q95" s="106"/>
      <c r="R95" s="25"/>
      <c r="S95" s="203">
        <f>SUM(S93:X93)</f>
        <v>168</v>
      </c>
      <c r="T95" s="204"/>
      <c r="U95" s="204"/>
      <c r="V95" s="204"/>
      <c r="W95" s="204"/>
      <c r="X95" s="204"/>
      <c r="Y95" s="205"/>
      <c r="Z95" s="106"/>
      <c r="AA95" s="25"/>
      <c r="AB95" s="203">
        <f>SUM(AB93:AG93)</f>
        <v>162</v>
      </c>
      <c r="AC95" s="204"/>
      <c r="AD95" s="204"/>
      <c r="AE95" s="204"/>
      <c r="AF95" s="204"/>
      <c r="AG95" s="205"/>
      <c r="AH95" s="106"/>
      <c r="AI95" s="25"/>
      <c r="AJ95" s="203">
        <f>SUM(AJ93:AO93)</f>
        <v>158</v>
      </c>
      <c r="AK95" s="204"/>
      <c r="AL95" s="204"/>
      <c r="AM95" s="204"/>
      <c r="AN95" s="204"/>
      <c r="AO95" s="204"/>
      <c r="AP95" s="205"/>
      <c r="AQ95" s="106"/>
      <c r="AR95" s="25"/>
      <c r="AS95" s="203">
        <f>SUM(AS93:AX93)</f>
        <v>155</v>
      </c>
      <c r="AT95" s="204"/>
      <c r="AU95" s="204"/>
      <c r="AV95" s="204"/>
      <c r="AW95" s="204"/>
      <c r="AX95" s="204"/>
      <c r="AY95" s="205"/>
      <c r="AZ95" s="106"/>
      <c r="BA95" s="25"/>
      <c r="BB95" s="203">
        <f>SUM(BB93:BG93)</f>
        <v>155</v>
      </c>
      <c r="BC95" s="204"/>
      <c r="BD95" s="204"/>
      <c r="BE95" s="204"/>
      <c r="BF95" s="204"/>
      <c r="BG95" s="205"/>
      <c r="BH95" s="106"/>
      <c r="BI95" s="100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</row>
    <row r="96" spans="1:259" s="5" customFormat="1" ht="20.45" customHeight="1" x14ac:dyDescent="0.2">
      <c r="A96" s="80"/>
      <c r="B96" s="116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  <c r="HS96" s="80"/>
      <c r="HT96" s="80"/>
      <c r="HU96" s="80"/>
      <c r="HV96" s="80"/>
      <c r="HW96" s="80"/>
      <c r="HX96" s="80"/>
      <c r="HY96" s="80"/>
      <c r="HZ96" s="80"/>
      <c r="IA96" s="80"/>
      <c r="IB96" s="80"/>
      <c r="IC96" s="80"/>
      <c r="ID96" s="80"/>
      <c r="IE96" s="80"/>
      <c r="IF96" s="80"/>
      <c r="IG96" s="80"/>
      <c r="IH96" s="80"/>
      <c r="II96" s="80"/>
      <c r="IJ96" s="80"/>
      <c r="IK96" s="80"/>
      <c r="IL96" s="80"/>
      <c r="IM96" s="80"/>
      <c r="IN96" s="80"/>
      <c r="IO96" s="80"/>
      <c r="IP96" s="80"/>
      <c r="IQ96" s="80"/>
      <c r="IR96" s="80"/>
      <c r="IS96" s="80"/>
      <c r="IT96" s="80"/>
      <c r="IU96" s="80"/>
      <c r="IV96" s="80"/>
      <c r="IW96" s="80"/>
      <c r="IX96" s="80"/>
      <c r="IY96" s="80"/>
    </row>
    <row r="97" spans="1:58" s="5" customFormat="1" ht="15.75" customHeight="1" x14ac:dyDescent="0.25">
      <c r="A97" s="107"/>
      <c r="B97" s="117" t="s">
        <v>111</v>
      </c>
      <c r="C97" s="69"/>
      <c r="D97" s="69"/>
      <c r="E97" s="68"/>
      <c r="F97" s="26"/>
      <c r="G97" s="26"/>
      <c r="H97" s="26"/>
      <c r="I97" s="26"/>
      <c r="J97" s="26"/>
      <c r="K97" s="106"/>
      <c r="L97" s="106"/>
      <c r="M97" s="106"/>
      <c r="N97" s="106"/>
      <c r="O97" s="106"/>
      <c r="P97" s="106"/>
      <c r="Q97" s="106"/>
      <c r="R97" s="25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</row>
    <row r="98" spans="1:58" s="5" customFormat="1" ht="17.25" customHeight="1" x14ac:dyDescent="0.25">
      <c r="A98" s="107"/>
      <c r="B98" s="117" t="s">
        <v>112</v>
      </c>
      <c r="C98" s="69"/>
      <c r="D98" s="69"/>
      <c r="E98" s="68"/>
      <c r="F98" s="26"/>
      <c r="G98" s="26"/>
      <c r="H98" s="26"/>
      <c r="I98" s="26"/>
      <c r="J98" s="26"/>
      <c r="K98" s="106"/>
      <c r="L98" s="106"/>
      <c r="M98" s="106"/>
      <c r="N98" s="106"/>
      <c r="O98" s="106"/>
      <c r="P98" s="106"/>
      <c r="Q98" s="106"/>
      <c r="R98" s="25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206"/>
      <c r="AU98" s="207"/>
      <c r="AV98" s="207"/>
      <c r="AW98" s="207"/>
      <c r="AX98" s="7"/>
      <c r="AY98" s="7"/>
      <c r="AZ98" s="7"/>
      <c r="BA98" s="7"/>
      <c r="BB98" s="7"/>
      <c r="BC98" s="7"/>
    </row>
    <row r="99" spans="1:58" s="5" customFormat="1" ht="12.75" customHeight="1" x14ac:dyDescent="0.25">
      <c r="A99" s="73"/>
      <c r="B99" s="22" t="s">
        <v>91</v>
      </c>
      <c r="C99" s="26"/>
      <c r="D99" s="26"/>
      <c r="E99" s="68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5"/>
      <c r="AB99" s="190"/>
      <c r="AC99" s="190"/>
      <c r="AD99" s="190"/>
      <c r="AE99" s="190"/>
      <c r="AF99" s="190"/>
      <c r="AG99" s="190"/>
      <c r="AH99" s="190"/>
      <c r="AI99" s="76"/>
      <c r="AJ99" s="7"/>
      <c r="AK99" s="7"/>
      <c r="AL99" s="7"/>
      <c r="AM99" s="7"/>
      <c r="AN99" s="7"/>
      <c r="AS99" s="77"/>
      <c r="AT99" s="207"/>
      <c r="AU99" s="207"/>
      <c r="AV99" s="207"/>
      <c r="AW99" s="207"/>
      <c r="AX99" s="6"/>
      <c r="AY99" s="6"/>
      <c r="AZ99" s="106"/>
      <c r="BA99" s="106"/>
      <c r="BB99" s="106"/>
      <c r="BD99" s="106"/>
      <c r="BE99" s="106"/>
      <c r="BF99" s="106"/>
    </row>
    <row r="100" spans="1:58" s="78" customFormat="1" ht="11.25" customHeight="1" x14ac:dyDescent="0.25">
      <c r="A100" s="107"/>
      <c r="B100" s="26"/>
      <c r="C100" s="26"/>
      <c r="D100" s="26"/>
      <c r="E100" s="68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33"/>
      <c r="AB100" s="190"/>
      <c r="AC100" s="190"/>
      <c r="AD100" s="190"/>
      <c r="AE100" s="190"/>
      <c r="AF100" s="190"/>
      <c r="AG100" s="190"/>
      <c r="AH100" s="190"/>
      <c r="AI100" s="33"/>
      <c r="AJ100" s="6"/>
      <c r="AK100" s="6"/>
      <c r="AL100" s="6"/>
      <c r="AM100" s="6"/>
      <c r="AN100" s="6"/>
      <c r="AT100" s="207"/>
      <c r="AU100" s="207"/>
      <c r="AV100" s="207"/>
      <c r="AW100" s="207"/>
      <c r="AX100" s="22"/>
      <c r="AY100" s="22"/>
      <c r="AZ100" s="106"/>
      <c r="BA100" s="106"/>
      <c r="BB100" s="106"/>
      <c r="BD100" s="106"/>
      <c r="BE100" s="106"/>
      <c r="BF100" s="106"/>
    </row>
  </sheetData>
  <mergeCells count="69">
    <mergeCell ref="AB85:AG85"/>
    <mergeCell ref="AJ85:AO85"/>
    <mergeCell ref="AS85:AX85"/>
    <mergeCell ref="BB95:BG95"/>
    <mergeCell ref="AT98:AW100"/>
    <mergeCell ref="AB99:AH99"/>
    <mergeCell ref="AB100:AH100"/>
    <mergeCell ref="C95:J95"/>
    <mergeCell ref="K95:P95"/>
    <mergeCell ref="S95:Y95"/>
    <mergeCell ref="AB95:AG95"/>
    <mergeCell ref="AJ95:AP95"/>
    <mergeCell ref="AS95:AY95"/>
    <mergeCell ref="C94:J94"/>
    <mergeCell ref="K94:P94"/>
    <mergeCell ref="S94:Y94"/>
    <mergeCell ref="AB94:AG94"/>
    <mergeCell ref="AJ94:AP94"/>
    <mergeCell ref="AS94:AY94"/>
    <mergeCell ref="BB94:BG94"/>
    <mergeCell ref="BB90:BG90"/>
    <mergeCell ref="C91:J91"/>
    <mergeCell ref="K91:P91"/>
    <mergeCell ref="S91:Y91"/>
    <mergeCell ref="AB91:AG91"/>
    <mergeCell ref="AJ91:AP91"/>
    <mergeCell ref="AS91:AY91"/>
    <mergeCell ref="BB91:BG91"/>
    <mergeCell ref="C90:J90"/>
    <mergeCell ref="K90:P90"/>
    <mergeCell ref="S90:Y90"/>
    <mergeCell ref="AB90:AG90"/>
    <mergeCell ref="AJ90:AP90"/>
    <mergeCell ref="AS90:AY90"/>
    <mergeCell ref="BB18:BG18"/>
    <mergeCell ref="E87:J87"/>
    <mergeCell ref="C18:J18"/>
    <mergeCell ref="K18:P18"/>
    <mergeCell ref="S18:X18"/>
    <mergeCell ref="AB18:AG18"/>
    <mergeCell ref="AJ18:AO18"/>
    <mergeCell ref="AS18:AX18"/>
    <mergeCell ref="E86:J86"/>
    <mergeCell ref="BB85:BG85"/>
    <mergeCell ref="A56:C56"/>
    <mergeCell ref="K87:R87"/>
    <mergeCell ref="S87:BG87"/>
    <mergeCell ref="E85:J85"/>
    <mergeCell ref="K85:P85"/>
    <mergeCell ref="S85:X85"/>
    <mergeCell ref="AS16:AX16"/>
    <mergeCell ref="BB16:BG16"/>
    <mergeCell ref="C17:J17"/>
    <mergeCell ref="K17:P17"/>
    <mergeCell ref="S17:X17"/>
    <mergeCell ref="AB17:AG17"/>
    <mergeCell ref="AJ17:AO17"/>
    <mergeCell ref="AS17:AX17"/>
    <mergeCell ref="BB17:BG17"/>
    <mergeCell ref="C16:J16"/>
    <mergeCell ref="K16:P16"/>
    <mergeCell ref="S16:X16"/>
    <mergeCell ref="AB16:AG16"/>
    <mergeCell ref="AJ16:AO16"/>
    <mergeCell ref="AQ1:BI1"/>
    <mergeCell ref="C6:J6"/>
    <mergeCell ref="L6:BI6"/>
    <mergeCell ref="A7:A8"/>
    <mergeCell ref="B7:B8"/>
  </mergeCells>
  <printOptions horizontalCentered="1"/>
  <pageMargins left="0.19685039370078741" right="0.19685039370078741" top="0.19685039370078741" bottom="0.19685039370078741" header="0" footer="0"/>
  <pageSetup paperSize="9" scale="41" fitToHeight="0" orientation="landscape" r:id="rId1"/>
  <headerFooter alignWithMargins="0"/>
  <rowBreaks count="1" manualBreakCount="1">
    <brk id="56" max="75" man="1"/>
  </rowBreaks>
  <colBreaks count="1" manualBreakCount="1">
    <brk id="61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stacjonarne</vt:lpstr>
      <vt:lpstr>niestacjonarne</vt:lpstr>
      <vt:lpstr>niestacjonarne!Obszar_wydruku</vt:lpstr>
      <vt:lpstr>stacjonarne!Obszar_wydruku</vt:lpstr>
    </vt:vector>
  </TitlesOfParts>
  <Company>PWSZ 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Jermakowicz Anna</cp:lastModifiedBy>
  <cp:lastPrinted>2024-07-10T07:58:00Z</cp:lastPrinted>
  <dcterms:created xsi:type="dcterms:W3CDTF">2007-05-15T12:47:45Z</dcterms:created>
  <dcterms:modified xsi:type="dcterms:W3CDTF">2024-07-10T09:14:24Z</dcterms:modified>
</cp:coreProperties>
</file>